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440" windowHeight="11415" tabRatio="845"/>
  </bookViews>
  <sheets>
    <sheet name="Форма 6К" sheetId="1" r:id="rId1"/>
    <sheet name="Прил. 1" sheetId="17" r:id="rId2"/>
    <sheet name="Прил. 2" sheetId="19" r:id="rId3"/>
    <sheet name="Прил. 3" sheetId="3" r:id="rId4"/>
    <sheet name="Прил. 4" sheetId="6" r:id="rId5"/>
    <sheet name="Проживание питание" sheetId="10" state="hidden" r:id="rId6"/>
    <sheet name="Прил. 5" sheetId="18" r:id="rId7"/>
    <sheet name="Прил. 6" sheetId="20" r:id="rId8"/>
    <sheet name="Прил. 7" sheetId="13" r:id="rId9"/>
    <sheet name="Прил. 8" sheetId="2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\" localSheetId="2" hidden="1">{#N/A,#N/A,FALSE,"ZAP_FEB.XLS "}</definedName>
    <definedName name="\\" localSheetId="6" hidden="1">{#N/A,#N/A,FALSE,"ZAP_FEB.XLS "}</definedName>
    <definedName name="\\" localSheetId="7" hidden="1">{#N/A,#N/A,FALSE,"ZAP_FEB.XLS "}</definedName>
    <definedName name="\\" localSheetId="9" hidden="1">{#N/A,#N/A,FALSE,"ZAP_FEB.XLS "}</definedName>
    <definedName name="\\" hidden="1">{#N/A,#N/A,FALSE,"ZAP_FEB.XLS "}</definedName>
    <definedName name="\\\" localSheetId="2" hidden="1">{#N/A,#N/A,FALSE,"ZAP_FEB.XLS "}</definedName>
    <definedName name="\\\" localSheetId="6" hidden="1">{#N/A,#N/A,FALSE,"ZAP_FEB.XLS "}</definedName>
    <definedName name="\\\" localSheetId="7" hidden="1">{#N/A,#N/A,FALSE,"ZAP_FEB.XLS "}</definedName>
    <definedName name="\\\" localSheetId="9" hidden="1">{#N/A,#N/A,FALSE,"ZAP_FEB.XLS "}</definedName>
    <definedName name="\\\" hidden="1">{#N/A,#N/A,FALSE,"ZAP_FEB.XLS "}</definedName>
    <definedName name="\\\\" localSheetId="2" hidden="1">{#N/A,#N/A,FALSE,"ZAP_FEB.XLS "}</definedName>
    <definedName name="\\\\" localSheetId="6" hidden="1">{#N/A,#N/A,FALSE,"ZAP_FEB.XLS "}</definedName>
    <definedName name="\\\\" localSheetId="7" hidden="1">{#N/A,#N/A,FALSE,"ZAP_FEB.XLS "}</definedName>
    <definedName name="\\\\" localSheetId="9" hidden="1">{#N/A,#N/A,FALSE,"ZAP_FEB.XLS "}</definedName>
    <definedName name="\\\\" hidden="1">{#N/A,#N/A,FALSE,"ZAP_FEB.XLS "}</definedName>
    <definedName name="\1" localSheetId="9">#REF!</definedName>
    <definedName name="\1">#REF!</definedName>
    <definedName name="\a" localSheetId="9">#REF!</definedName>
    <definedName name="\a">#REF!</definedName>
    <definedName name="\m" localSheetId="9">#REF!</definedName>
    <definedName name="\m">#REF!</definedName>
    <definedName name="\n" localSheetId="9">#REF!</definedName>
    <definedName name="\n">#REF!</definedName>
    <definedName name="\nnnnnn" localSheetId="2" hidden="1">{#N/A,#N/A,FALSE,"ZAP_FEB.XLS "}</definedName>
    <definedName name="\nnnnnn" localSheetId="6" hidden="1">{#N/A,#N/A,FALSE,"ZAP_FEB.XLS "}</definedName>
    <definedName name="\nnnnnn" localSheetId="7" hidden="1">{#N/A,#N/A,FALSE,"ZAP_FEB.XLS "}</definedName>
    <definedName name="\nnnnnn" localSheetId="9" hidden="1">{#N/A,#N/A,FALSE,"ZAP_FEB.XLS "}</definedName>
    <definedName name="\nnnnnn" hidden="1">{#N/A,#N/A,FALSE,"ZAP_FEB.XLS "}</definedName>
    <definedName name="\o" localSheetId="9">#REF!</definedName>
    <definedName name="\o">#REF!</definedName>
    <definedName name="_______SP1" localSheetId="9">[1]FES!#REF!</definedName>
    <definedName name="_______SP1">[1]FES!#REF!</definedName>
    <definedName name="_______SP10" localSheetId="9">[1]FES!#REF!</definedName>
    <definedName name="_______SP10">[1]FES!#REF!</definedName>
    <definedName name="_______SP11" localSheetId="9">[1]FES!#REF!</definedName>
    <definedName name="_______SP11">[1]FES!#REF!</definedName>
    <definedName name="_______SP12" localSheetId="9">[1]FES!#REF!</definedName>
    <definedName name="_______SP12">[1]FES!#REF!</definedName>
    <definedName name="_______SP13" localSheetId="9">[1]FES!#REF!</definedName>
    <definedName name="_______SP13">[1]FES!#REF!</definedName>
    <definedName name="_______SP14" localSheetId="9">[1]FES!#REF!</definedName>
    <definedName name="_______SP14">[1]FES!#REF!</definedName>
    <definedName name="_______SP15" localSheetId="9">[1]FES!#REF!</definedName>
    <definedName name="_______SP15">[1]FES!#REF!</definedName>
    <definedName name="_______SP16" localSheetId="9">[1]FES!#REF!</definedName>
    <definedName name="_______SP16">[1]FES!#REF!</definedName>
    <definedName name="_______SP17" localSheetId="9">[1]FES!#REF!</definedName>
    <definedName name="_______SP17">[1]FES!#REF!</definedName>
    <definedName name="_______SP18" localSheetId="9">[1]FES!#REF!</definedName>
    <definedName name="_______SP18">[1]FES!#REF!</definedName>
    <definedName name="_______SP19" localSheetId="9">[1]FES!#REF!</definedName>
    <definedName name="_______SP19">[1]FES!#REF!</definedName>
    <definedName name="_______SP2" localSheetId="9">[1]FES!#REF!</definedName>
    <definedName name="_______SP2">[1]FES!#REF!</definedName>
    <definedName name="_______SP20" localSheetId="9">[1]FES!#REF!</definedName>
    <definedName name="_______SP20">[1]FES!#REF!</definedName>
    <definedName name="_______SP3" localSheetId="9">[1]FES!#REF!</definedName>
    <definedName name="_______SP3">[1]FES!#REF!</definedName>
    <definedName name="_______SP4" localSheetId="9">[1]FES!#REF!</definedName>
    <definedName name="_______SP4">[1]FES!#REF!</definedName>
    <definedName name="_______SP5" localSheetId="9">[1]FES!#REF!</definedName>
    <definedName name="_______SP5">[1]FES!#REF!</definedName>
    <definedName name="_______SP7" localSheetId="9">[1]FES!#REF!</definedName>
    <definedName name="_______SP7">[1]FES!#REF!</definedName>
    <definedName name="_______SP8" localSheetId="9">[1]FES!#REF!</definedName>
    <definedName name="_______SP8">[1]FES!#REF!</definedName>
    <definedName name="_______SP9" localSheetId="9">[1]FES!#REF!</definedName>
    <definedName name="_______SP9">[1]FES!#REF!</definedName>
    <definedName name="______SP1" localSheetId="9">[1]FES!#REF!</definedName>
    <definedName name="______SP1">[1]FES!#REF!</definedName>
    <definedName name="______SP10" localSheetId="9">[1]FES!#REF!</definedName>
    <definedName name="______SP10">[1]FES!#REF!</definedName>
    <definedName name="______SP11" localSheetId="9">[1]FES!#REF!</definedName>
    <definedName name="______SP11">[1]FES!#REF!</definedName>
    <definedName name="______SP12" localSheetId="9">[1]FES!#REF!</definedName>
    <definedName name="______SP12">[1]FES!#REF!</definedName>
    <definedName name="______SP13" localSheetId="9">[1]FES!#REF!</definedName>
    <definedName name="______SP13">[1]FES!#REF!</definedName>
    <definedName name="______SP14" localSheetId="9">[1]FES!#REF!</definedName>
    <definedName name="______SP14">[1]FES!#REF!</definedName>
    <definedName name="______SP15" localSheetId="9">[1]FES!#REF!</definedName>
    <definedName name="______SP15">[1]FES!#REF!</definedName>
    <definedName name="______SP16" localSheetId="9">[1]FES!#REF!</definedName>
    <definedName name="______SP16">[1]FES!#REF!</definedName>
    <definedName name="______SP17" localSheetId="9">[1]FES!#REF!</definedName>
    <definedName name="______SP17">[1]FES!#REF!</definedName>
    <definedName name="______SP18" localSheetId="9">[1]FES!#REF!</definedName>
    <definedName name="______SP18">[1]FES!#REF!</definedName>
    <definedName name="______SP19" localSheetId="9">[1]FES!#REF!</definedName>
    <definedName name="______SP19">[1]FES!#REF!</definedName>
    <definedName name="______SP2" localSheetId="9">[1]FES!#REF!</definedName>
    <definedName name="______SP2">[1]FES!#REF!</definedName>
    <definedName name="______SP20" localSheetId="9">[1]FES!#REF!</definedName>
    <definedName name="______SP20">[1]FES!#REF!</definedName>
    <definedName name="______SP3" localSheetId="9">[1]FES!#REF!</definedName>
    <definedName name="______SP3">[1]FES!#REF!</definedName>
    <definedName name="______SP4" localSheetId="9">[1]FES!#REF!</definedName>
    <definedName name="______SP4">[1]FES!#REF!</definedName>
    <definedName name="______SP5" localSheetId="9">[1]FES!#REF!</definedName>
    <definedName name="______SP5">[1]FES!#REF!</definedName>
    <definedName name="______SP7" localSheetId="9">[1]FES!#REF!</definedName>
    <definedName name="______SP7">[1]FES!#REF!</definedName>
    <definedName name="______SP8" localSheetId="9">[1]FES!#REF!</definedName>
    <definedName name="______SP8">[1]FES!#REF!</definedName>
    <definedName name="______SP9" localSheetId="9">[1]FES!#REF!</definedName>
    <definedName name="______SP9">[1]FES!#REF!</definedName>
    <definedName name="_____SP1" localSheetId="9">[1]FES!#REF!</definedName>
    <definedName name="_____SP1">[1]FES!#REF!</definedName>
    <definedName name="_____SP10" localSheetId="9">[1]FES!#REF!</definedName>
    <definedName name="_____SP10">[1]FES!#REF!</definedName>
    <definedName name="_____SP11" localSheetId="9">[1]FES!#REF!</definedName>
    <definedName name="_____SP11">[1]FES!#REF!</definedName>
    <definedName name="_____SP12" localSheetId="9">[1]FES!#REF!</definedName>
    <definedName name="_____SP12">[1]FES!#REF!</definedName>
    <definedName name="_____SP13" localSheetId="9">[1]FES!#REF!</definedName>
    <definedName name="_____SP13">[1]FES!#REF!</definedName>
    <definedName name="_____SP14" localSheetId="9">[1]FES!#REF!</definedName>
    <definedName name="_____SP14">[1]FES!#REF!</definedName>
    <definedName name="_____SP15" localSheetId="9">[1]FES!#REF!</definedName>
    <definedName name="_____SP15">[1]FES!#REF!</definedName>
    <definedName name="_____SP16" localSheetId="9">[1]FES!#REF!</definedName>
    <definedName name="_____SP16">[1]FES!#REF!</definedName>
    <definedName name="_____SP17" localSheetId="9">[1]FES!#REF!</definedName>
    <definedName name="_____SP17">[1]FES!#REF!</definedName>
    <definedName name="_____SP18" localSheetId="9">[1]FES!#REF!</definedName>
    <definedName name="_____SP18">[1]FES!#REF!</definedName>
    <definedName name="_____SP19" localSheetId="9">[1]FES!#REF!</definedName>
    <definedName name="_____SP19">[1]FES!#REF!</definedName>
    <definedName name="_____SP2" localSheetId="9">[1]FES!#REF!</definedName>
    <definedName name="_____SP2">[1]FES!#REF!</definedName>
    <definedName name="_____SP20" localSheetId="9">[1]FES!#REF!</definedName>
    <definedName name="_____SP20">[1]FES!#REF!</definedName>
    <definedName name="_____SP3" localSheetId="9">[1]FES!#REF!</definedName>
    <definedName name="_____SP3">[1]FES!#REF!</definedName>
    <definedName name="_____SP4" localSheetId="9">[1]FES!#REF!</definedName>
    <definedName name="_____SP4">[1]FES!#REF!</definedName>
    <definedName name="_____SP5" localSheetId="9">[1]FES!#REF!</definedName>
    <definedName name="_____SP5">[1]FES!#REF!</definedName>
    <definedName name="_____SP7" localSheetId="9">[1]FES!#REF!</definedName>
    <definedName name="_____SP7">[1]FES!#REF!</definedName>
    <definedName name="_____SP8" localSheetId="9">[1]FES!#REF!</definedName>
    <definedName name="_____SP8">[1]FES!#REF!</definedName>
    <definedName name="_____SP9" localSheetId="9">[1]FES!#REF!</definedName>
    <definedName name="_____SP9">[1]FES!#REF!</definedName>
    <definedName name="____DAT1" localSheetId="9">#REF!</definedName>
    <definedName name="____DAT1">#REF!</definedName>
    <definedName name="____DAT10" localSheetId="9">#REF!</definedName>
    <definedName name="____DAT10">#REF!</definedName>
    <definedName name="____DAT11" localSheetId="9">#REF!</definedName>
    <definedName name="____DAT11">#REF!</definedName>
    <definedName name="____DAT12" localSheetId="9">#REF!</definedName>
    <definedName name="____DAT12">#REF!</definedName>
    <definedName name="____DAT13" localSheetId="9">#REF!</definedName>
    <definedName name="____DAT13">#REF!</definedName>
    <definedName name="____DAT2" localSheetId="9">#REF!</definedName>
    <definedName name="____DAT2">#REF!</definedName>
    <definedName name="____DAT3" localSheetId="9">#REF!</definedName>
    <definedName name="____DAT3">#REF!</definedName>
    <definedName name="____DAT4" localSheetId="9">#REF!</definedName>
    <definedName name="____DAT4">#REF!</definedName>
    <definedName name="____DAT5" localSheetId="9">#REF!</definedName>
    <definedName name="____DAT5">#REF!</definedName>
    <definedName name="____DAT6" localSheetId="9">#REF!</definedName>
    <definedName name="____DAT6">#REF!</definedName>
    <definedName name="____DAT7" localSheetId="9">#REF!</definedName>
    <definedName name="____DAT7">#REF!</definedName>
    <definedName name="____DAT8" localSheetId="9">#REF!</definedName>
    <definedName name="____DAT8">#REF!</definedName>
    <definedName name="____DAT9" localSheetId="9">#REF!</definedName>
    <definedName name="____DAT9">#REF!</definedName>
    <definedName name="____SP1" localSheetId="9">[1]FES!#REF!</definedName>
    <definedName name="____SP1">[1]FES!#REF!</definedName>
    <definedName name="____SP10" localSheetId="9">[1]FES!#REF!</definedName>
    <definedName name="____SP10">[1]FES!#REF!</definedName>
    <definedName name="____SP11" localSheetId="9">[1]FES!#REF!</definedName>
    <definedName name="____SP11">[1]FES!#REF!</definedName>
    <definedName name="____SP12" localSheetId="9">[1]FES!#REF!</definedName>
    <definedName name="____SP12">[1]FES!#REF!</definedName>
    <definedName name="____SP13" localSheetId="9">[1]FES!#REF!</definedName>
    <definedName name="____SP13">[1]FES!#REF!</definedName>
    <definedName name="____SP14" localSheetId="9">[1]FES!#REF!</definedName>
    <definedName name="____SP14">[1]FES!#REF!</definedName>
    <definedName name="____SP15" localSheetId="9">[1]FES!#REF!</definedName>
    <definedName name="____SP15">[1]FES!#REF!</definedName>
    <definedName name="____SP16" localSheetId="9">[1]FES!#REF!</definedName>
    <definedName name="____SP16">[1]FES!#REF!</definedName>
    <definedName name="____SP17" localSheetId="9">[1]FES!#REF!</definedName>
    <definedName name="____SP17">[1]FES!#REF!</definedName>
    <definedName name="____SP18" localSheetId="9">[1]FES!#REF!</definedName>
    <definedName name="____SP18">[1]FES!#REF!</definedName>
    <definedName name="____SP19" localSheetId="9">[1]FES!#REF!</definedName>
    <definedName name="____SP19">[1]FES!#REF!</definedName>
    <definedName name="____SP2" localSheetId="9">[1]FES!#REF!</definedName>
    <definedName name="____SP2">[1]FES!#REF!</definedName>
    <definedName name="____SP20" localSheetId="9">[1]FES!#REF!</definedName>
    <definedName name="____SP20">[1]FES!#REF!</definedName>
    <definedName name="____SP3" localSheetId="9">[1]FES!#REF!</definedName>
    <definedName name="____SP3">[1]FES!#REF!</definedName>
    <definedName name="____SP4" localSheetId="9">[1]FES!#REF!</definedName>
    <definedName name="____SP4">[1]FES!#REF!</definedName>
    <definedName name="____SP5" localSheetId="9">[1]FES!#REF!</definedName>
    <definedName name="____SP5">[1]FES!#REF!</definedName>
    <definedName name="____SP7" localSheetId="9">[1]FES!#REF!</definedName>
    <definedName name="____SP7">[1]FES!#REF!</definedName>
    <definedName name="____SP8" localSheetId="9">[1]FES!#REF!</definedName>
    <definedName name="____SP8">[1]FES!#REF!</definedName>
    <definedName name="____SP9" localSheetId="9">[1]FES!#REF!</definedName>
    <definedName name="____SP9">[1]FES!#REF!</definedName>
    <definedName name="____xlfn.BAHTTEXT" hidden="1">#NAME?</definedName>
    <definedName name="___DAT1" localSheetId="9">#REF!</definedName>
    <definedName name="___DAT1">#REF!</definedName>
    <definedName name="___DAT10" localSheetId="9">#REF!</definedName>
    <definedName name="___DAT10">#REF!</definedName>
    <definedName name="___DAT11" localSheetId="9">#REF!</definedName>
    <definedName name="___DAT11">#REF!</definedName>
    <definedName name="___DAT12" localSheetId="9">#REF!</definedName>
    <definedName name="___DAT12">#REF!</definedName>
    <definedName name="___DAT13" localSheetId="9">#REF!</definedName>
    <definedName name="___DAT13">#REF!</definedName>
    <definedName name="___DAT2" localSheetId="9">#REF!</definedName>
    <definedName name="___DAT2">#REF!</definedName>
    <definedName name="___DAT3" localSheetId="9">#REF!</definedName>
    <definedName name="___DAT3">#REF!</definedName>
    <definedName name="___DAT4" localSheetId="9">#REF!</definedName>
    <definedName name="___DAT4">#REF!</definedName>
    <definedName name="___DAT5" localSheetId="9">#REF!</definedName>
    <definedName name="___DAT5">#REF!</definedName>
    <definedName name="___DAT6" localSheetId="9">#REF!</definedName>
    <definedName name="___DAT6">#REF!</definedName>
    <definedName name="___DAT7" localSheetId="9">#REF!</definedName>
    <definedName name="___DAT7">#REF!</definedName>
    <definedName name="___DAT8" localSheetId="9">#REF!</definedName>
    <definedName name="___DAT8">#REF!</definedName>
    <definedName name="___DAT9" localSheetId="9">#REF!</definedName>
    <definedName name="___DAT9">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xlfn.BAHTTEXT" hidden="1">#NAME?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DAT1" localSheetId="9">#REF!</definedName>
    <definedName name="__DAT1">#REF!</definedName>
    <definedName name="__DAT10" localSheetId="9">#REF!</definedName>
    <definedName name="__DAT10">#REF!</definedName>
    <definedName name="__DAT11" localSheetId="9">#REF!</definedName>
    <definedName name="__DAT11">#REF!</definedName>
    <definedName name="__DAT12" localSheetId="9">#REF!</definedName>
    <definedName name="__DAT12">#REF!</definedName>
    <definedName name="__DAT13" localSheetId="9">#REF!</definedName>
    <definedName name="__DAT13">#REF!</definedName>
    <definedName name="__DAT2" localSheetId="9">#REF!</definedName>
    <definedName name="__DAT2">#REF!</definedName>
    <definedName name="__DAT3" localSheetId="9">#REF!</definedName>
    <definedName name="__DAT3">#REF!</definedName>
    <definedName name="__DAT4" localSheetId="9">#REF!</definedName>
    <definedName name="__DAT4">#REF!</definedName>
    <definedName name="__DAT5" localSheetId="9">#REF!</definedName>
    <definedName name="__DAT5">#REF!</definedName>
    <definedName name="__DAT6" localSheetId="9">#REF!</definedName>
    <definedName name="__DAT6">#REF!</definedName>
    <definedName name="__DAT7" localSheetId="9">#REF!</definedName>
    <definedName name="__DAT7">#REF!</definedName>
    <definedName name="__DAT8" localSheetId="9">#REF!</definedName>
    <definedName name="__DAT8">#REF!</definedName>
    <definedName name="__DAT9" localSheetId="9">#REF!</definedName>
    <definedName name="__DAT9">#REF!</definedName>
    <definedName name="__MAIN__" localSheetId="9">#REF!</definedName>
    <definedName name="__MAIN__">#REF!</definedName>
    <definedName name="__MAIN1__" localSheetId="9">#REF!</definedName>
    <definedName name="__MAIN1__">#REF!</definedName>
    <definedName name="__MAIN2__" localSheetId="9">#REF!</definedName>
    <definedName name="__MAIN2__">#REF!</definedName>
    <definedName name="__MAIN3__" localSheetId="9">#REF!</definedName>
    <definedName name="__MAIN3__">#REF!</definedName>
    <definedName name="__qryDecFlowPressure__" localSheetId="9">#REF!</definedName>
    <definedName name="__qryDecFlowPressure__">#REF!</definedName>
    <definedName name="__qryIncFlowPressure__" localSheetId="9">#REF!</definedName>
    <definedName name="__qryIncFlowPressure__">#REF!</definedName>
    <definedName name="__qryIncreaseWaterCut__" localSheetId="9">#REF!</definedName>
    <definedName name="__qryIncreaseWaterCut__">#REF!</definedName>
    <definedName name="__qryIncWaterCut__" localSheetId="9">#REF!</definedName>
    <definedName name="__qryIncWaterCut__">#REF!</definedName>
    <definedName name="__qryInjWellOP__" localSheetId="9">#REF!</definedName>
    <definedName name="__qryInjWellOP__">#REF!</definedName>
    <definedName name="__qryOilWellOp__" localSheetId="9">#REF!</definedName>
    <definedName name="__qryOilWellOp__">#REF!</definedName>
    <definedName name="__qryStartStop__" localSheetId="9">#REF!</definedName>
    <definedName name="__qryStartStop__">#REF!</definedName>
    <definedName name="__qryStatWellOPDec__" localSheetId="9">'[2]Анализ динамики'!#REF!</definedName>
    <definedName name="__qryStatWellOPDec__">'[2]Анализ динамики'!#REF!</definedName>
    <definedName name="__qryUsedActions__" localSheetId="9">#REF!</definedName>
    <definedName name="__qryUsedActions__">#REF!</definedName>
    <definedName name="__qryUsedCauses__" localSheetId="9">#REF!</definedName>
    <definedName name="__qryUsedCauses__">#REF!</definedName>
    <definedName name="__SP1" localSheetId="9">[1]FES!#REF!</definedName>
    <definedName name="__SP1">[1]FES!#REF!</definedName>
    <definedName name="__SP10" localSheetId="9">[1]FES!#REF!</definedName>
    <definedName name="__SP10">[1]FES!#REF!</definedName>
    <definedName name="__SP11" localSheetId="9">[1]FES!#REF!</definedName>
    <definedName name="__SP11">[1]FES!#REF!</definedName>
    <definedName name="__SP12" localSheetId="9">[1]FES!#REF!</definedName>
    <definedName name="__SP12">[1]FES!#REF!</definedName>
    <definedName name="__SP13" localSheetId="9">[1]FES!#REF!</definedName>
    <definedName name="__SP13">[1]FES!#REF!</definedName>
    <definedName name="__SP14" localSheetId="9">[1]FES!#REF!</definedName>
    <definedName name="__SP14">[1]FES!#REF!</definedName>
    <definedName name="__SP15" localSheetId="9">[1]FES!#REF!</definedName>
    <definedName name="__SP15">[1]FES!#REF!</definedName>
    <definedName name="__SP16" localSheetId="9">[1]FES!#REF!</definedName>
    <definedName name="__SP16">[1]FES!#REF!</definedName>
    <definedName name="__SP17" localSheetId="9">[1]FES!#REF!</definedName>
    <definedName name="__SP17">[1]FES!#REF!</definedName>
    <definedName name="__SP18" localSheetId="9">[1]FES!#REF!</definedName>
    <definedName name="__SP18">[1]FES!#REF!</definedName>
    <definedName name="__SP19" localSheetId="9">[1]FES!#REF!</definedName>
    <definedName name="__SP19">[1]FES!#REF!</definedName>
    <definedName name="__SP2" localSheetId="9">[1]FES!#REF!</definedName>
    <definedName name="__SP2">[1]FES!#REF!</definedName>
    <definedName name="__SP20" localSheetId="9">[1]FES!#REF!</definedName>
    <definedName name="__SP20">[1]FES!#REF!</definedName>
    <definedName name="__SP3" localSheetId="9">[1]FES!#REF!</definedName>
    <definedName name="__SP3">[1]FES!#REF!</definedName>
    <definedName name="__SP4" localSheetId="9">[1]FES!#REF!</definedName>
    <definedName name="__SP4">[1]FES!#REF!</definedName>
    <definedName name="__SP5" localSheetId="9">[1]FES!#REF!</definedName>
    <definedName name="__SP5">[1]FES!#REF!</definedName>
    <definedName name="__SP7" localSheetId="9">[1]FES!#REF!</definedName>
    <definedName name="__SP7">[1]FES!#REF!</definedName>
    <definedName name="__SP8" localSheetId="9">[1]FES!#REF!</definedName>
    <definedName name="__SP8">[1]FES!#REF!</definedName>
    <definedName name="__SP9" localSheetId="9">[1]FES!#REF!</definedName>
    <definedName name="__SP9">[1]FES!#REF!</definedName>
    <definedName name="__tblDecFlowPressure__" localSheetId="9">#REF!</definedName>
    <definedName name="__tblDecFlowPressure__">#REF!</definedName>
    <definedName name="__tblIncFlowPressure__" localSheetId="9">#REF!</definedName>
    <definedName name="__tblIncFlowPressure__">#REF!</definedName>
    <definedName name="__tblIncreaseWaterCut__" localSheetId="9">#REF!</definedName>
    <definedName name="__tblIncreaseWaterCut__">#REF!</definedName>
    <definedName name="__xlfn.BAHTTEXT" hidden="1">#NAME?</definedName>
    <definedName name="_11.01.00" localSheetId="9">[3]ДОМНГ!#REF!</definedName>
    <definedName name="_11.01.00">[3]ДОМНГ!#REF!</definedName>
    <definedName name="_23_май_02" localSheetId="9">#REF!</definedName>
    <definedName name="_23_май_02">#REF!</definedName>
    <definedName name="_AAA1" localSheetId="9">#REF!</definedName>
    <definedName name="_AAA1">#REF!</definedName>
    <definedName name="_AAA2" localSheetId="9">#REF!</definedName>
    <definedName name="_AAA2">#REF!</definedName>
    <definedName name="_AAA3" localSheetId="9">#REF!</definedName>
    <definedName name="_AAA3">#REF!</definedName>
    <definedName name="_AAA4" localSheetId="9">#REF!</definedName>
    <definedName name="_AAA4">#REF!</definedName>
    <definedName name="_AAA5" localSheetId="9">#REF!</definedName>
    <definedName name="_AAA5">#REF!</definedName>
    <definedName name="_AAA6" localSheetId="9">#REF!</definedName>
    <definedName name="_AAA6">#REF!</definedName>
    <definedName name="_AAA7" localSheetId="9">#REF!</definedName>
    <definedName name="_AAA7">#REF!</definedName>
    <definedName name="_ajy21" localSheetId="9">[4]июн!#REF!</definedName>
    <definedName name="_ajy21">[4]июн!#REF!</definedName>
    <definedName name="_ajy22" localSheetId="9">[4]июн!#REF!</definedName>
    <definedName name="_ajy22">[4]июн!#REF!</definedName>
    <definedName name="_ajy29" localSheetId="9">#REF!</definedName>
    <definedName name="_ajy29">#REF!</definedName>
    <definedName name="_ase65" localSheetId="9">#REF!</definedName>
    <definedName name="_ase65">#REF!</definedName>
    <definedName name="_BBB1" localSheetId="9">#REF!</definedName>
    <definedName name="_BBB1">#REF!</definedName>
    <definedName name="_BBB2" localSheetId="9">#REF!</definedName>
    <definedName name="_BBB2">#REF!</definedName>
    <definedName name="_BBB3" localSheetId="9">#REF!</definedName>
    <definedName name="_BBB3">#REF!</definedName>
    <definedName name="_BBB4" localSheetId="9">#REF!</definedName>
    <definedName name="_BBB4">#REF!</definedName>
    <definedName name="_BBB5" localSheetId="9">#REF!</definedName>
    <definedName name="_BBB5">#REF!</definedName>
    <definedName name="_BBB6" localSheetId="9">#REF!</definedName>
    <definedName name="_BBB6">#REF!</definedName>
    <definedName name="_BBB7" localSheetId="9">#REF!</definedName>
    <definedName name="_BBB7">#REF!</definedName>
    <definedName name="_btf77" localSheetId="9">#REF!</definedName>
    <definedName name="_btf77">#REF!</definedName>
    <definedName name="_CCC1" localSheetId="9">#REF!</definedName>
    <definedName name="_CCC1">#REF!</definedName>
    <definedName name="_CCC2" localSheetId="9">#REF!</definedName>
    <definedName name="_CCC2">#REF!</definedName>
    <definedName name="_CCC3" localSheetId="9">#REF!</definedName>
    <definedName name="_CCC3">#REF!</definedName>
    <definedName name="_CCC4" localSheetId="9">#REF!</definedName>
    <definedName name="_CCC4">#REF!</definedName>
    <definedName name="_CCC5" localSheetId="9">#REF!</definedName>
    <definedName name="_CCC5">#REF!</definedName>
    <definedName name="_CCC6" localSheetId="9">#REF!</definedName>
    <definedName name="_CCC6">#REF!</definedName>
    <definedName name="_CCC7" localSheetId="9">#REF!</definedName>
    <definedName name="_CCC7">#REF!</definedName>
    <definedName name="_cft56" localSheetId="9">#REF!</definedName>
    <definedName name="_cft56">#REF!</definedName>
    <definedName name="_ckb1" localSheetId="9">#REF!</definedName>
    <definedName name="_ckb1">#REF!</definedName>
    <definedName name="_ckb2" localSheetId="9">#REF!</definedName>
    <definedName name="_ckb2">#REF!</definedName>
    <definedName name="_ckb3" localSheetId="9">#REF!</definedName>
    <definedName name="_ckb3">#REF!</definedName>
    <definedName name="_ckb4" localSheetId="9">#REF!</definedName>
    <definedName name="_ckb4">#REF!</definedName>
    <definedName name="_ckb5" localSheetId="9">#REF!</definedName>
    <definedName name="_ckb5">#REF!</definedName>
    <definedName name="_ckb6" localSheetId="9">#REF!</definedName>
    <definedName name="_ckb6">#REF!</definedName>
    <definedName name="_crd1" localSheetId="9">#REF!</definedName>
    <definedName name="_crd1">#REF!</definedName>
    <definedName name="_crd125" localSheetId="9">#REF!</definedName>
    <definedName name="_crd125">#REF!</definedName>
    <definedName name="_crd126" localSheetId="9">#REF!</definedName>
    <definedName name="_crd126">#REF!</definedName>
    <definedName name="_crd2" localSheetId="9">[4]июн!#REF!</definedName>
    <definedName name="_crd2">[4]июн!#REF!</definedName>
    <definedName name="_crd3" localSheetId="9">[4]июн!#REF!</definedName>
    <definedName name="_crd3">[4]июн!#REF!</definedName>
    <definedName name="_crd4" localSheetId="9">[4]июн!#REF!</definedName>
    <definedName name="_crd4">[4]июн!#REF!</definedName>
    <definedName name="_crt6" localSheetId="9">#REF!</definedName>
    <definedName name="_crt6">#REF!</definedName>
    <definedName name="_DAT1" localSheetId="9">#REF!</definedName>
    <definedName name="_DAT1">#REF!</definedName>
    <definedName name="_DAT10" localSheetId="9">#REF!</definedName>
    <definedName name="_DAT10">#REF!</definedName>
    <definedName name="_DAT11" localSheetId="9">#REF!</definedName>
    <definedName name="_DAT11">#REF!</definedName>
    <definedName name="_DAT12" localSheetId="9">#REF!</definedName>
    <definedName name="_DAT12">#REF!</definedName>
    <definedName name="_DAT13" localSheetId="9">#REF!</definedName>
    <definedName name="_DAT13">#REF!</definedName>
    <definedName name="_DAT2" localSheetId="9">#REF!</definedName>
    <definedName name="_DAT2">#REF!</definedName>
    <definedName name="_DAT3" localSheetId="9">#REF!</definedName>
    <definedName name="_DAT3">#REF!</definedName>
    <definedName name="_DAT4" localSheetId="9">#REF!</definedName>
    <definedName name="_DAT4">#REF!</definedName>
    <definedName name="_DAT5" localSheetId="9">#REF!</definedName>
    <definedName name="_DAT5">#REF!</definedName>
    <definedName name="_DAT6" localSheetId="9">#REF!</definedName>
    <definedName name="_DAT6">#REF!</definedName>
    <definedName name="_DAT7" localSheetId="9">#REF!</definedName>
    <definedName name="_DAT7">#REF!</definedName>
    <definedName name="_DAT8" localSheetId="9">#REF!</definedName>
    <definedName name="_DAT8">#REF!</definedName>
    <definedName name="_DAT9" localSheetId="9">#REF!</definedName>
    <definedName name="_DAT9">#REF!</definedName>
    <definedName name="_der55" localSheetId="9">#REF!</definedName>
    <definedName name="_der55">#REF!</definedName>
    <definedName name="_dfg67" localSheetId="9">#REF!</definedName>
    <definedName name="_dfg67">#REF!</definedName>
    <definedName name="_dfr44" localSheetId="9">#REF!</definedName>
    <definedName name="_dfr44">#REF!</definedName>
    <definedName name="_dft23" localSheetId="9">#REF!</definedName>
    <definedName name="_dft23">#REF!</definedName>
    <definedName name="_dfv56" localSheetId="9">#REF!</definedName>
    <definedName name="_dfv56">#REF!</definedName>
    <definedName name="_dfw9" localSheetId="9">#REF!</definedName>
    <definedName name="_dfw9">#REF!</definedName>
    <definedName name="_dkt11" localSheetId="9">#REF!</definedName>
    <definedName name="_dkt11">#REF!</definedName>
    <definedName name="_dky77" localSheetId="9">#REF!</definedName>
    <definedName name="_dky77">#REF!</definedName>
    <definedName name="_dlt4" localSheetId="9">#REF!</definedName>
    <definedName name="_dlt4">#REF!</definedName>
    <definedName name="_dtj11" localSheetId="9">#REF!</definedName>
    <definedName name="_dtj11">#REF!</definedName>
    <definedName name="_dyh345" localSheetId="9">#REF!</definedName>
    <definedName name="_dyh345">#REF!</definedName>
    <definedName name="_erj4" localSheetId="9">#REF!</definedName>
    <definedName name="_erj4">#REF!</definedName>
    <definedName name="_ert11" localSheetId="9">#REF!</definedName>
    <definedName name="_ert11">#REF!</definedName>
    <definedName name="_ert12" localSheetId="9">#REF!</definedName>
    <definedName name="_ert12">#REF!</definedName>
    <definedName name="_ert66" localSheetId="9">#REF!</definedName>
    <definedName name="_ert66">#REF!</definedName>
    <definedName name="_fgh13" localSheetId="9">#REF!</definedName>
    <definedName name="_fgh13">#REF!</definedName>
    <definedName name="_fgh14" localSheetId="9">#REF!</definedName>
    <definedName name="_fgh14">#REF!</definedName>
    <definedName name="_fgt22" localSheetId="9">#REF!</definedName>
    <definedName name="_fgt22">#REF!</definedName>
    <definedName name="_fgu55" localSheetId="9">#REF!</definedName>
    <definedName name="_fgu55">#REF!</definedName>
    <definedName name="_fgu98" localSheetId="9">#REF!</definedName>
    <definedName name="_fgu98">#REF!</definedName>
    <definedName name="_fth12" localSheetId="9">#REF!</definedName>
    <definedName name="_fth12">#REF!</definedName>
    <definedName name="_fyu12" localSheetId="9">#REF!</definedName>
    <definedName name="_fyu12">#REF!</definedName>
    <definedName name="_gik5" localSheetId="9">#REF!</definedName>
    <definedName name="_gik5">#REF!</definedName>
    <definedName name="_gyj11" localSheetId="9">#REF!</definedName>
    <definedName name="_gyj11">#REF!</definedName>
    <definedName name="_huj11" localSheetId="9">#REF!</definedName>
    <definedName name="_huj11">#REF!</definedName>
    <definedName name="_hxd4" localSheetId="9">#REF!</definedName>
    <definedName name="_hxd4">#REF!</definedName>
    <definedName name="_hyu12" localSheetId="9">#REF!</definedName>
    <definedName name="_hyu12">#REF!</definedName>
    <definedName name="_iop45" localSheetId="9">#REF!</definedName>
    <definedName name="_iop45">#REF!</definedName>
    <definedName name="_jcd4" localSheetId="9">[4]июн!#REF!</definedName>
    <definedName name="_jcd4">[4]июн!#REF!</definedName>
    <definedName name="_Jid1" localSheetId="9">[4]июн!#REF!</definedName>
    <definedName name="_Jid1">[4]июн!#REF!</definedName>
    <definedName name="_kr1">[5]остановки!$Q$1:$R$2</definedName>
    <definedName name="_kso1" localSheetId="9">#REF!</definedName>
    <definedName name="_kso1">#REF!</definedName>
    <definedName name="_lpo99" localSheetId="9">#REF!</definedName>
    <definedName name="_lpo99">#REF!</definedName>
    <definedName name="_lpu88" localSheetId="9">#REF!</definedName>
    <definedName name="_lpu88">#REF!</definedName>
    <definedName name="_MMM1" localSheetId="9">#REF!</definedName>
    <definedName name="_MMM1">#REF!</definedName>
    <definedName name="_MMM2" localSheetId="9">#REF!</definedName>
    <definedName name="_MMM2">#REF!</definedName>
    <definedName name="_MMM3" localSheetId="9">#REF!</definedName>
    <definedName name="_MMM3">#REF!</definedName>
    <definedName name="_MMM4" localSheetId="9">#REF!</definedName>
    <definedName name="_MMM4">#REF!</definedName>
    <definedName name="_MMM5" localSheetId="9">#REF!</definedName>
    <definedName name="_MMM5">#REF!</definedName>
    <definedName name="_MMM6" localSheetId="9">#REF!</definedName>
    <definedName name="_MMM6">#REF!</definedName>
    <definedName name="_MMM7" localSheetId="9">#REF!</definedName>
    <definedName name="_MMM7">#REF!</definedName>
    <definedName name="_njy125" localSheetId="9">#REF!</definedName>
    <definedName name="_njy125">#REF!</definedName>
    <definedName name="_njy126" localSheetId="9">#REF!</definedName>
    <definedName name="_njy126">#REF!</definedName>
    <definedName name="_njy2" localSheetId="9">[4]июн!#REF!</definedName>
    <definedName name="_njy2">[4]июн!#REF!</definedName>
    <definedName name="_njy4" localSheetId="9">[4]июн!#REF!</definedName>
    <definedName name="_njy4">[4]июн!#REF!</definedName>
    <definedName name="_NNN1" localSheetId="9">#REF!</definedName>
    <definedName name="_NNN1">#REF!</definedName>
    <definedName name="_NNN2" localSheetId="9">#REF!</definedName>
    <definedName name="_NNN2">#REF!</definedName>
    <definedName name="_NNN3" localSheetId="9">#REF!</definedName>
    <definedName name="_NNN3">#REF!</definedName>
    <definedName name="_NNN4" localSheetId="9">#REF!</definedName>
    <definedName name="_NNN4">#REF!</definedName>
    <definedName name="_NNN5" localSheetId="9">#REF!</definedName>
    <definedName name="_NNN5">#REF!</definedName>
    <definedName name="_NNN6" localSheetId="9">#REF!</definedName>
    <definedName name="_NNN6">#REF!</definedName>
    <definedName name="_NNN7" localSheetId="9">#REF!</definedName>
    <definedName name="_NNN7">#REF!</definedName>
    <definedName name="_noy1" localSheetId="9">#REF!</definedName>
    <definedName name="_noy1">#REF!</definedName>
    <definedName name="_Order1" hidden="1">255</definedName>
    <definedName name="_pr3" localSheetId="9">[4]июн!#REF!</definedName>
    <definedName name="_pr3">[4]июн!#REF!</definedName>
    <definedName name="_qw1" localSheetId="2" hidden="1">{#N/A,#N/A,TRUE,"Fields";#N/A,#N/A,TRUE,"Sens"}</definedName>
    <definedName name="_qw1" localSheetId="6" hidden="1">{#N/A,#N/A,TRUE,"Fields";#N/A,#N/A,TRUE,"Sens"}</definedName>
    <definedName name="_qw1" localSheetId="7" hidden="1">{#N/A,#N/A,TRUE,"Fields";#N/A,#N/A,TRUE,"Sens"}</definedName>
    <definedName name="_qw1" localSheetId="9" hidden="1">{#N/A,#N/A,TRUE,"Fields";#N/A,#N/A,TRUE,"Sens"}</definedName>
    <definedName name="_qw1" hidden="1">{#N/A,#N/A,TRUE,"Fields";#N/A,#N/A,TRUE,"Sens"}</definedName>
    <definedName name="_qw2" localSheetId="2" hidden="1">{#VALUE!,#N/A,TRUE,0;#N/A,#N/A,TRUE,0}</definedName>
    <definedName name="_qw2" localSheetId="6" hidden="1">{#VALUE!,#N/A,TRUE,0;#N/A,#N/A,TRUE,0}</definedName>
    <definedName name="_qw2" localSheetId="7" hidden="1">{#VALUE!,#N/A,TRUE,0;#N/A,#N/A,TRUE,0}</definedName>
    <definedName name="_qw2" localSheetId="9" hidden="1">{#VALUE!,#N/A,TRUE,0;#N/A,#N/A,TRUE,0}</definedName>
    <definedName name="_qw2" hidden="1">{#VALUE!,#N/A,TRUE,0;#N/A,#N/A,TRUE,0}</definedName>
    <definedName name="_rbh22" localSheetId="9">#REF!</definedName>
    <definedName name="_rbh22">#REF!</definedName>
    <definedName name="_reb125" localSheetId="9">#REF!</definedName>
    <definedName name="_reb125">#REF!</definedName>
    <definedName name="_reb126" localSheetId="9">#REF!</definedName>
    <definedName name="_reb126">#REF!</definedName>
    <definedName name="_red1" localSheetId="9">#REF!</definedName>
    <definedName name="_red1">#REF!</definedName>
    <definedName name="_red2" localSheetId="9">#REF!</definedName>
    <definedName name="_red2">#REF!</definedName>
    <definedName name="_reg1" localSheetId="9">[5]запуски!#REF!</definedName>
    <definedName name="_reg1">[5]запуски!#REF!</definedName>
    <definedName name="_reg2" localSheetId="9">[5]запуски!#REF!</definedName>
    <definedName name="_reg2">[5]запуски!#REF!</definedName>
    <definedName name="_reg3" localSheetId="9">[5]запуски!#REF!</definedName>
    <definedName name="_reg3">[5]запуски!#REF!</definedName>
    <definedName name="_reg4" localSheetId="9">[5]запуски!#REF!</definedName>
    <definedName name="_reg4">[5]запуски!#REF!</definedName>
    <definedName name="_reg5" localSheetId="9">[5]запуски!#REF!</definedName>
    <definedName name="_reg5">[5]запуски!#REF!</definedName>
    <definedName name="_reg6" localSheetId="9">[5]запуски!#REF!</definedName>
    <definedName name="_reg6">[5]запуски!#REF!</definedName>
    <definedName name="_reg7" localSheetId="9">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 localSheetId="9">#REF!</definedName>
    <definedName name="_rtl7">#REF!</definedName>
    <definedName name="_rtn88" localSheetId="9">#REF!</definedName>
    <definedName name="_rtn88">#REF!</definedName>
    <definedName name="_Sort" localSheetId="2" hidden="1">#REF!</definedName>
    <definedName name="_Sort" localSheetId="6" hidden="1">#REF!</definedName>
    <definedName name="_Sort" localSheetId="7" hidden="1">#REF!</definedName>
    <definedName name="_Sort" localSheetId="9" hidden="1">#REF!</definedName>
    <definedName name="_Sort" hidden="1">#REF!</definedName>
    <definedName name="_SP1" localSheetId="9">[1]FES!#REF!</definedName>
    <definedName name="_SP1">[1]FES!#REF!</definedName>
    <definedName name="_SP10" localSheetId="9">[1]FES!#REF!</definedName>
    <definedName name="_SP10">[1]FES!#REF!</definedName>
    <definedName name="_SP11" localSheetId="9">[1]FES!#REF!</definedName>
    <definedName name="_SP11">[1]FES!#REF!</definedName>
    <definedName name="_SP12" localSheetId="9">[1]FES!#REF!</definedName>
    <definedName name="_SP12">[1]FES!#REF!</definedName>
    <definedName name="_SP13" localSheetId="9">[1]FES!#REF!</definedName>
    <definedName name="_SP13">[1]FES!#REF!</definedName>
    <definedName name="_SP14" localSheetId="9">[1]FES!#REF!</definedName>
    <definedName name="_SP14">[1]FES!#REF!</definedName>
    <definedName name="_SP15" localSheetId="9">[1]FES!#REF!</definedName>
    <definedName name="_SP15">[1]FES!#REF!</definedName>
    <definedName name="_SP16" localSheetId="9">[1]FES!#REF!</definedName>
    <definedName name="_SP16">[1]FES!#REF!</definedName>
    <definedName name="_SP17" localSheetId="9">[1]FES!#REF!</definedName>
    <definedName name="_SP17">[1]FES!#REF!</definedName>
    <definedName name="_SP18" localSheetId="9">[1]FES!#REF!</definedName>
    <definedName name="_SP18">[1]FES!#REF!</definedName>
    <definedName name="_SP19" localSheetId="9">[1]FES!#REF!</definedName>
    <definedName name="_SP19">[1]FES!#REF!</definedName>
    <definedName name="_SP2" localSheetId="9">[1]FES!#REF!</definedName>
    <definedName name="_SP2">[1]FES!#REF!</definedName>
    <definedName name="_SP20" localSheetId="9">[1]FES!#REF!</definedName>
    <definedName name="_SP20">[1]FES!#REF!</definedName>
    <definedName name="_SP3" localSheetId="9">[1]FES!#REF!</definedName>
    <definedName name="_SP3">[1]FES!#REF!</definedName>
    <definedName name="_SP4" localSheetId="9">[1]FES!#REF!</definedName>
    <definedName name="_SP4">[1]FES!#REF!</definedName>
    <definedName name="_SP5" localSheetId="9">[1]FES!#REF!</definedName>
    <definedName name="_SP5">[1]FES!#REF!</definedName>
    <definedName name="_SP7" localSheetId="9">[1]FES!#REF!</definedName>
    <definedName name="_SP7">[1]FES!#REF!</definedName>
    <definedName name="_SP8" localSheetId="9">[1]FES!#REF!</definedName>
    <definedName name="_SP8">[1]FES!#REF!</definedName>
    <definedName name="_SP9" localSheetId="9">[1]FES!#REF!</definedName>
    <definedName name="_SP9">[1]FES!#REF!</definedName>
    <definedName name="_srt55" localSheetId="9">#REF!</definedName>
    <definedName name="_srt55">#REF!</definedName>
    <definedName name="_srt77" localSheetId="9">#REF!</definedName>
    <definedName name="_srt77">#REF!</definedName>
    <definedName name="_SSS1" localSheetId="9">#REF!</definedName>
    <definedName name="_SSS1">#REF!</definedName>
    <definedName name="_SSS2" localSheetId="9">#REF!</definedName>
    <definedName name="_SSS2">#REF!</definedName>
    <definedName name="_SSS3" localSheetId="9">#REF!</definedName>
    <definedName name="_SSS3">#REF!</definedName>
    <definedName name="_SSS4" localSheetId="9">#REF!</definedName>
    <definedName name="_SSS4">#REF!</definedName>
    <definedName name="_SSS5" localSheetId="9">#REF!</definedName>
    <definedName name="_SSS5">#REF!</definedName>
    <definedName name="_SSS6" localSheetId="9">#REF!</definedName>
    <definedName name="_SSS6">#REF!</definedName>
    <definedName name="_SSS7" localSheetId="9">#REF!</definedName>
    <definedName name="_SSS7">#REF!</definedName>
    <definedName name="_sui99" localSheetId="9">#REF!</definedName>
    <definedName name="_sui99">#REF!</definedName>
    <definedName name="_sul5" localSheetId="9">#REF!</definedName>
    <definedName name="_sul5">#REF!</definedName>
    <definedName name="_tn1" localSheetId="9">[4]июн!#REF!</definedName>
    <definedName name="_tn1">[4]июн!#REF!</definedName>
    <definedName name="_tyj5" localSheetId="9">#REF!</definedName>
    <definedName name="_tyj5">#REF!</definedName>
    <definedName name="_uin88" localSheetId="9">#REF!</definedName>
    <definedName name="_uin88">#REF!</definedName>
    <definedName name="_uio44" localSheetId="9">#REF!</definedName>
    <definedName name="_uio44">#REF!</definedName>
    <definedName name="_vae66" localSheetId="9">#REF!</definedName>
    <definedName name="_vae66">#REF!</definedName>
    <definedName name="_vfr77" localSheetId="9">#REF!</definedName>
    <definedName name="_vfr77">#REF!</definedName>
    <definedName name="_vhy56" localSheetId="9">#REF!</definedName>
    <definedName name="_vhy56">#REF!</definedName>
    <definedName name="_vv2" localSheetId="9">[7]Ввод!#REF!</definedName>
    <definedName name="_vv2">[7]Ввод!#REF!</definedName>
    <definedName name="_vvv1" localSheetId="9">[7]Ввод!#REF!</definedName>
    <definedName name="_vvv1">[7]Ввод!#REF!</definedName>
    <definedName name="_VVV2" localSheetId="9">[8]Накопит.!#REF!</definedName>
    <definedName name="_VVV2">[8]Накопит.!#REF!</definedName>
    <definedName name="_VVV3" localSheetId="9">[8]Накопит.!#REF!</definedName>
    <definedName name="_VVV3">[8]Накопит.!#REF!</definedName>
    <definedName name="_VVV4" localSheetId="9">[8]Накопит.!#REF!</definedName>
    <definedName name="_VVV4">[8]Накопит.!#REF!</definedName>
    <definedName name="_VVV5" localSheetId="9">[8]Накопит.!#REF!</definedName>
    <definedName name="_VVV5">[8]Накопит.!#REF!</definedName>
    <definedName name="_VVV6" localSheetId="9">[8]Накопит.!#REF!</definedName>
    <definedName name="_VVV6">[8]Накопит.!#REF!</definedName>
    <definedName name="_VVV7" localSheetId="9">[8]Накопит.!#REF!</definedName>
    <definedName name="_VVV7">[8]Накопит.!#REF!</definedName>
    <definedName name="_xer55" localSheetId="9">#REF!</definedName>
    <definedName name="_xer55">#REF!</definedName>
    <definedName name="_zx2" localSheetId="9">[4]июн!#REF!</definedName>
    <definedName name="_zx2">[4]июн!#REF!</definedName>
    <definedName name="_Фильтр_базы_данных" localSheetId="9" hidden="1">#REF!</definedName>
    <definedName name="_Фильтр_базы_данных" hidden="1">#REF!</definedName>
    <definedName name="_xlnm._FilterDatabase" localSheetId="9" hidden="1">#REF!</definedName>
    <definedName name="_xlnm._FilterDatabase" hidden="1">#REF!</definedName>
    <definedName name="A" localSheetId="9">#REF!</definedName>
    <definedName name="A">#REF!</definedName>
    <definedName name="a_0202011602" localSheetId="9">#REF!</definedName>
    <definedName name="a_0202011602">#REF!</definedName>
    <definedName name="a_02040101" localSheetId="9">#REF!</definedName>
    <definedName name="a_02040101">#REF!</definedName>
    <definedName name="a_02040103" localSheetId="9">#REF!</definedName>
    <definedName name="a_02040103">#REF!</definedName>
    <definedName name="a_02040104" localSheetId="9">#REF!</definedName>
    <definedName name="a_02040104">#REF!</definedName>
    <definedName name="a_02040105" localSheetId="9">#REF!</definedName>
    <definedName name="a_02040105">#REF!</definedName>
    <definedName name="a_02040106" localSheetId="9">#REF!</definedName>
    <definedName name="a_02040106">#REF!</definedName>
    <definedName name="a_02040107" localSheetId="9">#REF!</definedName>
    <definedName name="a_02040107">#REF!</definedName>
    <definedName name="a_02040108" localSheetId="9">#REF!</definedName>
    <definedName name="a_02040108">#REF!</definedName>
    <definedName name="aa" localSheetId="9">#REF!</definedName>
    <definedName name="aa">#REF!</definedName>
    <definedName name="aaa" localSheetId="9">#REF!</definedName>
    <definedName name="aaa">#REF!</definedName>
    <definedName name="aaaa" localSheetId="9">#REF!</definedName>
    <definedName name="aaaa">#REF!</definedName>
    <definedName name="aaaaa" localSheetId="9">#REF!</definedName>
    <definedName name="aaaaa">#REF!</definedName>
    <definedName name="aaaaaa" localSheetId="9">#REF!</definedName>
    <definedName name="aaaaaa">#REF!</definedName>
    <definedName name="aads" localSheetId="9">#REF!</definedName>
    <definedName name="aads">#REF!</definedName>
    <definedName name="aadsds" localSheetId="9">#REF!</definedName>
    <definedName name="aadsds">#REF!</definedName>
    <definedName name="aasd">'[7]Опт '!$B$15</definedName>
    <definedName name="aasdds" localSheetId="9">#REF!</definedName>
    <definedName name="aasdds">#REF!</definedName>
    <definedName name="aasdsd" localSheetId="9">#REF!</definedName>
    <definedName name="aasdsd">#REF!</definedName>
    <definedName name="aassdd" localSheetId="9">#REF!</definedName>
    <definedName name="aassdd">#REF!</definedName>
    <definedName name="AccessDatabase" hidden="1">"C:\Мои документы\Базовая сводная обязательств1.mdb"</definedName>
    <definedName name="activ" localSheetId="9">#REF!</definedName>
    <definedName name="activ">#REF!</definedName>
    <definedName name="add" localSheetId="9">#REF!</definedName>
    <definedName name="add">#REF!</definedName>
    <definedName name="ads" localSheetId="9">#REF!</definedName>
    <definedName name="ads">#REF!</definedName>
    <definedName name="adsads" localSheetId="9">#REF!</definedName>
    <definedName name="adsads">#REF!</definedName>
    <definedName name="adss">'[7]Опт '!$F$16</definedName>
    <definedName name="adssadss" localSheetId="9">#REF!</definedName>
    <definedName name="adssadss">#REF!</definedName>
    <definedName name="Area" localSheetId="9">#REF!</definedName>
    <definedName name="Area">#REF!</definedName>
    <definedName name="asd">[7]ИДН!$U$30</definedName>
    <definedName name="asdasd" localSheetId="9">#REF!</definedName>
    <definedName name="asdasd">#REF!</definedName>
    <definedName name="asdd" localSheetId="9">#REF!</definedName>
    <definedName name="asdd">#REF!</definedName>
    <definedName name="asdf" localSheetId="9">[7]Ввод!#REF!</definedName>
    <definedName name="asdf">[7]Ввод!#REF!</definedName>
    <definedName name="assd" localSheetId="9">#REF!</definedName>
    <definedName name="assd">#REF!</definedName>
    <definedName name="AutoNameDB" localSheetId="9">[9]параметры!#REF!</definedName>
    <definedName name="AutoNameDB">[9]параметры!#REF!</definedName>
    <definedName name="AutoTypDB" localSheetId="2">[10]параметры!$D:$D</definedName>
    <definedName name="AutoTypDB" localSheetId="6">[10]параметры!$D:$D</definedName>
    <definedName name="AutoTypDB" localSheetId="7">[10]параметры!$D:$D</definedName>
    <definedName name="AutoTypDB" localSheetId="9">[10]параметры!$D:$D</definedName>
    <definedName name="AutoTypDB">[10]параметры!$D:$D</definedName>
    <definedName name="b" localSheetId="9">#REF!</definedName>
    <definedName name="b">#REF!</definedName>
    <definedName name="b_0202011602" localSheetId="9">#REF!</definedName>
    <definedName name="b_0202011602">#REF!</definedName>
    <definedName name="b_02040101" localSheetId="9">#REF!</definedName>
    <definedName name="b_02040101">#REF!</definedName>
    <definedName name="b_02040103" localSheetId="9">#REF!</definedName>
    <definedName name="b_02040103">#REF!</definedName>
    <definedName name="b_02040104" localSheetId="9">#REF!</definedName>
    <definedName name="b_02040104">#REF!</definedName>
    <definedName name="b_02040105" localSheetId="9">#REF!</definedName>
    <definedName name="b_02040105">#REF!</definedName>
    <definedName name="b_02040106" localSheetId="9">#REF!</definedName>
    <definedName name="b_02040106">#REF!</definedName>
    <definedName name="b_02040107" localSheetId="9">#REF!</definedName>
    <definedName name="b_02040107">#REF!</definedName>
    <definedName name="b_02040108" localSheetId="9">#REF!</definedName>
    <definedName name="b_02040108">#REF!</definedName>
    <definedName name="basa">[5]остановки!$A$4:$O$100</definedName>
    <definedName name="Base" localSheetId="9">[5]остановки!#REF!</definedName>
    <definedName name="Base">[5]остановки!#REF!</definedName>
    <definedName name="bb" localSheetId="9">#REF!</definedName>
    <definedName name="bb">#REF!</definedName>
    <definedName name="bbb" localSheetId="9">#REF!</definedName>
    <definedName name="bbb">#REF!</definedName>
    <definedName name="bbbb" localSheetId="9">#REF!</definedName>
    <definedName name="bbbb">#REF!</definedName>
    <definedName name="bbbbb" localSheetId="9">#REF!</definedName>
    <definedName name="bbbbb">#REF!</definedName>
    <definedName name="bbbbbb" localSheetId="9">#REF!</definedName>
    <definedName name="bbbbbb">#REF!</definedName>
    <definedName name="bbn" localSheetId="9">#REF!</definedName>
    <definedName name="bbn">#REF!</definedName>
    <definedName name="bbnb" localSheetId="9">#REF!</definedName>
    <definedName name="bbnb">#REF!</definedName>
    <definedName name="bbnn" localSheetId="9">#REF!</definedName>
    <definedName name="bbnn">#REF!</definedName>
    <definedName name="bbnnb" localSheetId="9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 localSheetId="9">#REF!</definedName>
    <definedName name="Beg_Bal">#REF!</definedName>
    <definedName name="BHCIP" localSheetId="9">#REF!</definedName>
    <definedName name="BHCIP">#REF!</definedName>
    <definedName name="bhjh" localSheetId="9">#REF!</definedName>
    <definedName name="bhjh">#REF!</definedName>
    <definedName name="bhu" localSheetId="9">#REF!</definedName>
    <definedName name="bhu">#REF!</definedName>
    <definedName name="bhyu77" localSheetId="9">#REF!</definedName>
    <definedName name="bhyu77">#REF!</definedName>
    <definedName name="bn" localSheetId="9">#REF!</definedName>
    <definedName name="bn">#REF!</definedName>
    <definedName name="bnbn" localSheetId="9">#REF!</definedName>
    <definedName name="bnbn">#REF!</definedName>
    <definedName name="bnbnb" localSheetId="9">#REF!</definedName>
    <definedName name="bnbnb">#REF!</definedName>
    <definedName name="Bo" localSheetId="9">#REF!</definedName>
    <definedName name="Bo">#REF!</definedName>
    <definedName name="bob" localSheetId="9">#REF!</definedName>
    <definedName name="bob">#REF!</definedName>
    <definedName name="Boi" localSheetId="9">#REF!</definedName>
    <definedName name="Boi">#REF!</definedName>
    <definedName name="boo" localSheetId="9">#REF!</definedName>
    <definedName name="boo">#REF!</definedName>
    <definedName name="Brent">NA()</definedName>
    <definedName name="bwo" localSheetId="9">#REF!</definedName>
    <definedName name="bwo">#REF!</definedName>
    <definedName name="CAP_Adamow">NA()</definedName>
    <definedName name="CAP_Butinge">NA()</definedName>
    <definedName name="CAP_FA_Export">NA()</definedName>
    <definedName name="CAP_Hungary">NA()</definedName>
    <definedName name="CAP_Lithuania">NA()</definedName>
    <definedName name="CAP_Murmansk">NA()</definedName>
    <definedName name="CAP_Nahodka_Daqin">NA()</definedName>
    <definedName name="CAP_Nakhodka">NA()</definedName>
    <definedName name="CAP_NOVO">NA()</definedName>
    <definedName name="CAP_Odessa">NA()</definedName>
    <definedName name="CAP_Other">NA()</definedName>
    <definedName name="CAP_Primorsk">NA()</definedName>
    <definedName name="CAP_Tranzit_FA">NA()</definedName>
    <definedName name="CAP_Tuapse">NA()</definedName>
    <definedName name="CAP_Ventspils">NA()</definedName>
    <definedName name="CAP_Yuzhny">NA()</definedName>
    <definedName name="Cas_ID" localSheetId="9">#REF!</definedName>
    <definedName name="Cas_ID">#REF!</definedName>
    <definedName name="Cases">NA()</definedName>
    <definedName name="casing_area" localSheetId="9">#REF!</definedName>
    <definedName name="casing_area">#REF!</definedName>
    <definedName name="Casing_ID" localSheetId="9">#REF!</definedName>
    <definedName name="Casing_ID">#REF!</definedName>
    <definedName name="Casing_OD" localSheetId="9">#REF!</definedName>
    <definedName name="Casing_OD">#REF!</definedName>
    <definedName name="cc" localSheetId="2" hidden="1">{#N/A,#N/A,FALSE,"ZAP_FEB.XLS "}</definedName>
    <definedName name="cc" localSheetId="6" hidden="1">{#N/A,#N/A,FALSE,"ZAP_FEB.XLS "}</definedName>
    <definedName name="cc" localSheetId="7" hidden="1">{#N/A,#N/A,FALSE,"ZAP_FEB.XLS "}</definedName>
    <definedName name="cc" localSheetId="9" hidden="1">{#N/A,#N/A,FALSE,"ZAP_FEB.XLS "}</definedName>
    <definedName name="cc" hidden="1">{#N/A,#N/A,FALSE,"ZAP_FEB.XLS "}</definedName>
    <definedName name="ccccc" localSheetId="2" hidden="1">{#N/A,#N/A,FALSE,"ZAP_FEB.XLS "}</definedName>
    <definedName name="ccccc" localSheetId="6" hidden="1">{#N/A,#N/A,FALSE,"ZAP_FEB.XLS "}</definedName>
    <definedName name="ccccc" localSheetId="7" hidden="1">{#N/A,#N/A,FALSE,"ZAP_FEB.XLS "}</definedName>
    <definedName name="ccccc" localSheetId="9" hidden="1">{#N/A,#N/A,FALSE,"ZAP_FEB.XLS "}</definedName>
    <definedName name="ccccc" hidden="1">{#N/A,#N/A,FALSE,"ZAP_FEB.XLS "}</definedName>
    <definedName name="cds" localSheetId="9">#REF!</definedName>
    <definedName name="cds">#REF!</definedName>
    <definedName name="cdsc" localSheetId="9">#REF!</definedName>
    <definedName name="cdsc">#REF!</definedName>
    <definedName name="Ce" localSheetId="9">#REF!</definedName>
    <definedName name="Ce">#REF!</definedName>
    <definedName name="Ceh_август" localSheetId="9">#REF!</definedName>
    <definedName name="Ceh_август">#REF!</definedName>
    <definedName name="Ceh_апрель" localSheetId="9">#REF!</definedName>
    <definedName name="Ceh_апрель">#REF!</definedName>
    <definedName name="Ceh_декабрь" localSheetId="9">#REF!</definedName>
    <definedName name="Ceh_декабрь">#REF!</definedName>
    <definedName name="Ceh_июль" localSheetId="9">#REF!</definedName>
    <definedName name="Ceh_июль">#REF!</definedName>
    <definedName name="Ceh_июнь" localSheetId="9">#REF!</definedName>
    <definedName name="Ceh_июнь">#REF!</definedName>
    <definedName name="Ceh_май" localSheetId="9">#REF!</definedName>
    <definedName name="Ceh_май">#REF!</definedName>
    <definedName name="Ceh_март" localSheetId="9">#REF!</definedName>
    <definedName name="Ceh_март">#REF!</definedName>
    <definedName name="Ceh_ноябрь" localSheetId="9">#REF!</definedName>
    <definedName name="Ceh_ноябрь">#REF!</definedName>
    <definedName name="Ceh_октябрь" localSheetId="9">#REF!</definedName>
    <definedName name="Ceh_октябрь">#REF!</definedName>
    <definedName name="Ceh_сентябрь" localSheetId="9">#REF!</definedName>
    <definedName name="Ceh_сентябрь">#REF!</definedName>
    <definedName name="Ceh_февраль" localSheetId="9">#REF!</definedName>
    <definedName name="Ceh_февраль">#REF!</definedName>
    <definedName name="Ceh_январь" localSheetId="9">#REF!</definedName>
    <definedName name="Ceh_январь">#REF!</definedName>
    <definedName name="Cf" localSheetId="9">#REF!</definedName>
    <definedName name="Cf">#REF!</definedName>
    <definedName name="CF_EBITDA">NA()</definedName>
    <definedName name="cff" localSheetId="9">#REF!</definedName>
    <definedName name="cff">#REF!</definedName>
    <definedName name="cfgcy" localSheetId="9">#REF!</definedName>
    <definedName name="cfgcy">#REF!</definedName>
    <definedName name="cfrr" localSheetId="9">#REF!</definedName>
    <definedName name="cfrr">#REF!</definedName>
    <definedName name="cftg" localSheetId="9">#REF!</definedName>
    <definedName name="cftg">#REF!</definedName>
    <definedName name="cghg" localSheetId="9">#REF!</definedName>
    <definedName name="cghg">#REF!</definedName>
    <definedName name="Check_Bal" localSheetId="9">[12]Баланс!#REF!</definedName>
    <definedName name="Check_Bal">[12]Баланс!#REF!</definedName>
    <definedName name="ClearForm">([13]р10.налоги!$E$9:$G$10,[13]р10.налоги!$J$9:$K$10,[13]р10.налоги!$E$12:$G$12,[13]р10.налоги!$J$12:$K$12,[13]р10.налоги!$E$14:$G$15,[13]р10.налоги!$J$14:$K$15,[13]р10.налоги!$E$18:$G$20,[13]р10.налоги!$J$18:$K$20)</definedName>
    <definedName name="ClearForm1" localSheetId="9">[13]р10.налоги!#REF!</definedName>
    <definedName name="ClearForm1">[13]р10.налоги!#REF!</definedName>
    <definedName name="Co" localSheetId="9">#REF!</definedName>
    <definedName name="Co">#REF!</definedName>
    <definedName name="Col_Ед_изм" localSheetId="9">#REF!</definedName>
    <definedName name="Col_Ед_изм">#REF!</definedName>
    <definedName name="Col_Затраты" localSheetId="9">#REF!</definedName>
    <definedName name="Col_Затраты">#REF!</definedName>
    <definedName name="Col_ИТОГО" localSheetId="9">#REF!</definedName>
    <definedName name="Col_ИТОГО">#REF!</definedName>
    <definedName name="Col_Отдел" localSheetId="9">#REF!</definedName>
    <definedName name="Col_Отдел">#REF!</definedName>
    <definedName name="Col_Показатель" localSheetId="9">#REF!</definedName>
    <definedName name="Col_Показатель">#REF!</definedName>
    <definedName name="Col_Примечание" localSheetId="9">#REF!</definedName>
    <definedName name="Col_Примечание">#REF!</definedName>
    <definedName name="Col_Шифр_18" localSheetId="9">#REF!</definedName>
    <definedName name="Col_Шифр_18">#REF!</definedName>
    <definedName name="Col_Шифр_47" localSheetId="9">#REF!</definedName>
    <definedName name="Col_Шифр_47">#REF!</definedName>
    <definedName name="Col_Шифр_9999" localSheetId="9">#REF!</definedName>
    <definedName name="Col_Шифр_9999">#REF!</definedName>
    <definedName name="CompOt">[14]!CompOt</definedName>
    <definedName name="CompRas">[14]!CompRas</definedName>
    <definedName name="Condensate_Excise">NA()</definedName>
    <definedName name="CPC_Tariff_Inflation">NA()</definedName>
    <definedName name="CR" localSheetId="9">#REF!</definedName>
    <definedName name="CR">#REF!</definedName>
    <definedName name="Crd_09.97" localSheetId="2" hidden="1">{#N/A,#N/A,FALSE,"ZAP_FEB.XLS "}</definedName>
    <definedName name="Crd_09.97" localSheetId="6" hidden="1">{#N/A,#N/A,FALSE,"ZAP_FEB.XLS "}</definedName>
    <definedName name="Crd_09.97" localSheetId="7" hidden="1">{#N/A,#N/A,FALSE,"ZAP_FEB.XLS "}</definedName>
    <definedName name="Crd_09.97" localSheetId="9" hidden="1">{#N/A,#N/A,FALSE,"ZAP_FEB.XLS "}</definedName>
    <definedName name="Crd_09.97" hidden="1">{#N/A,#N/A,FALSE,"ZAP_FEB.XLS "}</definedName>
    <definedName name="crd1a" localSheetId="9">#REF!</definedName>
    <definedName name="crd1a">#REF!</definedName>
    <definedName name="crd1d" localSheetId="9">#REF!</definedName>
    <definedName name="crd1d">#REF!</definedName>
    <definedName name="crd2b" localSheetId="9">#REF!</definedName>
    <definedName name="crd2b">#REF!</definedName>
    <definedName name="crd3a" localSheetId="9">#REF!</definedName>
    <definedName name="crd3a">#REF!</definedName>
    <definedName name="crd3b" localSheetId="9">#REF!</definedName>
    <definedName name="crd3b">#REF!</definedName>
    <definedName name="crdf3" localSheetId="9">#REF!</definedName>
    <definedName name="crdf3">#REF!</definedName>
    <definedName name="cs" localSheetId="9">#REF!</definedName>
    <definedName name="cs">#REF!</definedName>
    <definedName name="CurMonth">[9]параметры!$H$7</definedName>
    <definedName name="CurYear">[9]параметры!$H$8</definedName>
    <definedName name="CustomDuties_Crude">NA()</definedName>
    <definedName name="CustomDuties_Heavy_Products">NA()</definedName>
    <definedName name="CustomDuties_Light_Products">NA()</definedName>
    <definedName name="Cw" localSheetId="9">#REF!</definedName>
    <definedName name="Cw">#REF!</definedName>
    <definedName name="cyj" localSheetId="9">#REF!</definedName>
    <definedName name="cyj">#REF!</definedName>
    <definedName name="d" localSheetId="9">#REF!</definedName>
    <definedName name="d">#REF!</definedName>
    <definedName name="dahj" localSheetId="9">#REF!</definedName>
    <definedName name="dahj">#REF!</definedName>
    <definedName name="das" localSheetId="9">#REF!</definedName>
    <definedName name="das">#REF!</definedName>
    <definedName name="dasd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as" localSheetId="9">#REF!</definedName>
    <definedName name="dasdas">#REF!</definedName>
    <definedName name="data" localSheetId="9">[4]июн!#REF!</definedName>
    <definedName name="data">[4]июн!#REF!</definedName>
    <definedName name="DATA1" localSheetId="9">#REF!</definedName>
    <definedName name="DATA1">#REF!</definedName>
    <definedName name="DATA10" localSheetId="9">#REF!</definedName>
    <definedName name="DATA10">#REF!</definedName>
    <definedName name="DATA11" localSheetId="9">#REF!</definedName>
    <definedName name="DATA11">#REF!</definedName>
    <definedName name="DATA12" localSheetId="9">#REF!</definedName>
    <definedName name="DATA12">#REF!</definedName>
    <definedName name="DATA13" localSheetId="9">#REF!</definedName>
    <definedName name="DATA13">#REF!</definedName>
    <definedName name="DATA14" localSheetId="9">#REF!</definedName>
    <definedName name="DATA14">#REF!</definedName>
    <definedName name="DATA15" localSheetId="9">#REF!</definedName>
    <definedName name="DATA15">#REF!</definedName>
    <definedName name="DATA16" localSheetId="9">#REF!</definedName>
    <definedName name="DATA16">#REF!</definedName>
    <definedName name="DATA17" localSheetId="9">#REF!</definedName>
    <definedName name="DATA17">#REF!</definedName>
    <definedName name="DATA18" localSheetId="9">#REF!</definedName>
    <definedName name="DATA18">#REF!</definedName>
    <definedName name="DATA19" localSheetId="9">#REF!</definedName>
    <definedName name="DATA19">#REF!</definedName>
    <definedName name="DATA2" localSheetId="9">#REF!</definedName>
    <definedName name="DATA2">#REF!</definedName>
    <definedName name="DATA20" localSheetId="9">#REF!</definedName>
    <definedName name="DATA20">#REF!</definedName>
    <definedName name="DATA21" localSheetId="9">#REF!</definedName>
    <definedName name="DATA21">#REF!</definedName>
    <definedName name="DATA22" localSheetId="9">#REF!</definedName>
    <definedName name="DATA22">#REF!</definedName>
    <definedName name="DATA23" localSheetId="9">#REF!</definedName>
    <definedName name="DATA23">#REF!</definedName>
    <definedName name="DATA24" localSheetId="9">#REF!</definedName>
    <definedName name="DATA24">#REF!</definedName>
    <definedName name="DATA25" localSheetId="9">#REF!</definedName>
    <definedName name="DATA25">#REF!</definedName>
    <definedName name="DATA26" localSheetId="9">#REF!</definedName>
    <definedName name="DATA26">#REF!</definedName>
    <definedName name="DATA27" localSheetId="9">#REF!</definedName>
    <definedName name="DATA27">#REF!</definedName>
    <definedName name="DATA28" localSheetId="9">#REF!</definedName>
    <definedName name="DATA28">#REF!</definedName>
    <definedName name="DATA29" localSheetId="9">#REF!</definedName>
    <definedName name="DATA29">#REF!</definedName>
    <definedName name="DATA3" localSheetId="9">#REF!</definedName>
    <definedName name="DATA3">#REF!</definedName>
    <definedName name="DATA30" localSheetId="9">#REF!</definedName>
    <definedName name="DATA30">#REF!</definedName>
    <definedName name="DATA31" localSheetId="9">#REF!</definedName>
    <definedName name="DATA31">#REF!</definedName>
    <definedName name="DATA32" localSheetId="9">#REF!</definedName>
    <definedName name="DATA32">#REF!</definedName>
    <definedName name="DATA4" localSheetId="9">#REF!</definedName>
    <definedName name="DATA4">#REF!</definedName>
    <definedName name="DATA5" localSheetId="9">#REF!</definedName>
    <definedName name="DATA5">#REF!</definedName>
    <definedName name="DATA6" localSheetId="9">#REF!</definedName>
    <definedName name="DATA6">#REF!</definedName>
    <definedName name="DATA7" localSheetId="9">#REF!</definedName>
    <definedName name="DATA7">#REF!</definedName>
    <definedName name="DATA8" localSheetId="9">#REF!</definedName>
    <definedName name="DATA8">#REF!</definedName>
    <definedName name="DATA9" localSheetId="9">#REF!</definedName>
    <definedName name="DATA9">#REF!</definedName>
    <definedName name="DataBase">[5]запуски!$A$4:$R$63</definedName>
    <definedName name="dB" localSheetId="9">#REF!</definedName>
    <definedName name="dB">#REF!</definedName>
    <definedName name="DCDYH" localSheetId="9">#REF!</definedName>
    <definedName name="DCDYH">#REF!</definedName>
    <definedName name="dcvd" localSheetId="9">#REF!</definedName>
    <definedName name="dcvd">#REF!</definedName>
    <definedName name="dd" localSheetId="9">[7]Ввод!#REF!</definedName>
    <definedName name="dd">[7]Ввод!#REF!</definedName>
    <definedName name="ddd" localSheetId="9">#REF!</definedName>
    <definedName name="ddd">#REF!</definedName>
    <definedName name="dddd" localSheetId="9">#REF!</definedName>
    <definedName name="dddd">#REF!</definedName>
    <definedName name="ddddd" localSheetId="9">#REF!</definedName>
    <definedName name="ddddd">#REF!</definedName>
    <definedName name="dddddd" localSheetId="9">#REF!</definedName>
    <definedName name="dddddd">#REF!</definedName>
    <definedName name="DDINN" localSheetId="2" hidden="1">{#N/A,#N/A,FALSE,"ZAP_FEB.XLS "}</definedName>
    <definedName name="DDINN" localSheetId="6" hidden="1">{#N/A,#N/A,FALSE,"ZAP_FEB.XLS "}</definedName>
    <definedName name="DDINN" localSheetId="7" hidden="1">{#N/A,#N/A,FALSE,"ZAP_FEB.XLS "}</definedName>
    <definedName name="DDINN" localSheetId="9" hidden="1">{#N/A,#N/A,FALSE,"ZAP_FEB.XLS "}</definedName>
    <definedName name="DDINN" hidden="1">{#N/A,#N/A,FALSE,"ZAP_FEB.XLS "}</definedName>
    <definedName name="Ddinnic_97" localSheetId="2" hidden="1">{#N/A,#N/A,FALSE,"ZAP_FEB.XLS "}</definedName>
    <definedName name="Ddinnic_97" localSheetId="6" hidden="1">{#N/A,#N/A,FALSE,"ZAP_FEB.XLS "}</definedName>
    <definedName name="Ddinnic_97" localSheetId="7" hidden="1">{#N/A,#N/A,FALSE,"ZAP_FEB.XLS "}</definedName>
    <definedName name="Ddinnic_97" localSheetId="9" hidden="1">{#N/A,#N/A,FALSE,"ZAP_FEB.XLS "}</definedName>
    <definedName name="Ddinnic_97" hidden="1">{#N/A,#N/A,FALSE,"ZAP_FEB.XLS "}</definedName>
    <definedName name="ddsa" localSheetId="9">#REF!</definedName>
    <definedName name="ddsa">#REF!</definedName>
    <definedName name="ddssaa" localSheetId="9">#REF!</definedName>
    <definedName name="ddssaa">#REF!</definedName>
    <definedName name="depth">NA()</definedName>
    <definedName name="df" localSheetId="9">#REF!</definedName>
    <definedName name="df">#REF!</definedName>
    <definedName name="dfdf" localSheetId="9">#REF!</definedName>
    <definedName name="dfdf">#REF!</definedName>
    <definedName name="dfdfd" localSheetId="9">#REF!</definedName>
    <definedName name="dfdfd">#REF!</definedName>
    <definedName name="dfdfds" localSheetId="9">#REF!</definedName>
    <definedName name="dfdfds">#REF!</definedName>
    <definedName name="dfg" localSheetId="9">[7]Ввод!#REF!</definedName>
    <definedName name="dfg">[7]Ввод!#REF!</definedName>
    <definedName name="dfgf">#N/A</definedName>
    <definedName name="dfgyy" localSheetId="9">#REF!</definedName>
    <definedName name="dfgyy">#REF!</definedName>
    <definedName name="dfh" localSheetId="9">[7]Ввод!#REF!</definedName>
    <definedName name="dfh">[7]Ввод!#REF!</definedName>
    <definedName name="dfty45" localSheetId="9">#REF!</definedName>
    <definedName name="dfty45">#REF!</definedName>
    <definedName name="dg" localSheetId="9">#REF!</definedName>
    <definedName name="dg">#REF!</definedName>
    <definedName name="dghf" localSheetId="9">#REF!</definedName>
    <definedName name="dghf">#REF!</definedName>
    <definedName name="dgr" localSheetId="9">#REF!</definedName>
    <definedName name="dgr">#REF!</definedName>
    <definedName name="dhtj4" localSheetId="9">#REF!</definedName>
    <definedName name="dhtj4">#REF!</definedName>
    <definedName name="Diesel_Excise">NA()</definedName>
    <definedName name="DieselDemandGrowth">NA()</definedName>
    <definedName name="dinldc" localSheetId="2" hidden="1">{#N/A,#N/A,FALSE,"ZAP_FEB.XLS "}</definedName>
    <definedName name="dinldc" localSheetId="6" hidden="1">{#N/A,#N/A,FALSE,"ZAP_FEB.XLS "}</definedName>
    <definedName name="dinldc" localSheetId="7" hidden="1">{#N/A,#N/A,FALSE,"ZAP_FEB.XLS "}</definedName>
    <definedName name="dinldc" localSheetId="9" hidden="1">{#N/A,#N/A,FALSE,"ZAP_FEB.XLS "}</definedName>
    <definedName name="dinldc" hidden="1">{#N/A,#N/A,FALSE,"ZAP_FEB.XLS "}</definedName>
    <definedName name="Domestic_Crude_Price">NA()</definedName>
    <definedName name="Dop_Str" localSheetId="9">'[15]Обучение персонала_2010'!#REF!</definedName>
    <definedName name="Dop_Str">'[15]Обучение персонала_2010'!#REF!</definedName>
    <definedName name="dP" localSheetId="9">#REF!</definedName>
    <definedName name="dP">#REF!</definedName>
    <definedName name="dpdt" localSheetId="9">#REF!</definedName>
    <definedName name="dpdt">#REF!</definedName>
    <definedName name="drt" localSheetId="9">#REF!</definedName>
    <definedName name="drt">#REF!</definedName>
    <definedName name="drth" localSheetId="9">[7]ГРП!#REF!</definedName>
    <definedName name="drth">[7]ГРП!#REF!</definedName>
    <definedName name="drtt" localSheetId="9">#REF!</definedName>
    <definedName name="drtt">#REF!</definedName>
    <definedName name="dsa">'[7]Опт '!$F$15</definedName>
    <definedName name="dsaa">'[7]Опт '!$B$16</definedName>
    <definedName name="dsaads" localSheetId="9">#REF!</definedName>
    <definedName name="dsaads">#REF!</definedName>
    <definedName name="dsadsa" localSheetId="9">#REF!</definedName>
    <definedName name="dsadsa">#REF!</definedName>
    <definedName name="dtb">NA()</definedName>
    <definedName name="dw" localSheetId="9">#REF!</definedName>
    <definedName name="dw">#REF!</definedName>
    <definedName name="dв" localSheetId="9">#REF!</definedName>
    <definedName name="dв">#REF!</definedName>
    <definedName name="dвн" localSheetId="9">#REF!</definedName>
    <definedName name="dвн">#REF!</definedName>
    <definedName name="dн" localSheetId="9">#REF!</definedName>
    <definedName name="dн">#REF!</definedName>
    <definedName name="dнар" localSheetId="9">#REF!</definedName>
    <definedName name="dнар">#REF!</definedName>
    <definedName name="Dобр">[16]СКО!$M$102</definedName>
    <definedName name="e" localSheetId="9">#REF!</definedName>
    <definedName name="e">#REF!</definedName>
    <definedName name="ed" localSheetId="9">#REF!</definedName>
    <definedName name="ed">#REF!</definedName>
    <definedName name="ED_Izm" localSheetId="9">#REF!</definedName>
    <definedName name="ED_Izm">#REF!</definedName>
    <definedName name="ee" localSheetId="2" hidden="1">{#N/A,#N/A,FALSE,"ZAP_FEB.XLS "}</definedName>
    <definedName name="ee" localSheetId="6" hidden="1">{#N/A,#N/A,FALSE,"ZAP_FEB.XLS "}</definedName>
    <definedName name="ee" localSheetId="7" hidden="1">{#N/A,#N/A,FALSE,"ZAP_FEB.XLS "}</definedName>
    <definedName name="ee" localSheetId="9" hidden="1">{#N/A,#N/A,FALSE,"ZAP_FEB.XLS "}</definedName>
    <definedName name="ee" hidden="1">{#N/A,#N/A,FALSE,"ZAP_FEB.XLS "}</definedName>
    <definedName name="End_Bal" localSheetId="9">#REF!</definedName>
    <definedName name="End_Bal">#REF!</definedName>
    <definedName name="er" localSheetId="9">#REF!</definedName>
    <definedName name="er">#REF!</definedName>
    <definedName name="erty" localSheetId="9">#REF!</definedName>
    <definedName name="erty">#REF!</definedName>
    <definedName name="ertyh5" localSheetId="9">#REF!</definedName>
    <definedName name="ertyh5">#REF!</definedName>
    <definedName name="ESP_MD" localSheetId="9">#REF!</definedName>
    <definedName name="ESP_MD">#REF!</definedName>
    <definedName name="ew">[14]!ew</definedName>
    <definedName name="ewe" localSheetId="2">Scheduled_Payment+Extra_Payment</definedName>
    <definedName name="ewe" localSheetId="6">Scheduled_Payment+Extra_Payment</definedName>
    <definedName name="ewe" localSheetId="7">Scheduled_Payment+Extra_Payment</definedName>
    <definedName name="ewe" localSheetId="9">Scheduled_Payment+Extra_Payment</definedName>
    <definedName name="ewe">Scheduled_Payment+Extra_Payment</definedName>
    <definedName name="Ex_Rate">NA()</definedName>
    <definedName name="Excel_BuiltIn_Database">"$#ССЫЛ!.$A$1:$D$46"</definedName>
    <definedName name="Excel_BuiltIn_Print_Area_1_1" localSheetId="9">#REF!</definedName>
    <definedName name="Excel_BuiltIn_Print_Area_1_1">#REF!</definedName>
    <definedName name="Excel_BuiltIn_Print_Area_11_1" localSheetId="9">#REF!</definedName>
    <definedName name="Excel_BuiltIn_Print_Area_11_1">#REF!</definedName>
    <definedName name="Excel_BuiltIn_Print_Area_13_1" localSheetId="9">#REF!</definedName>
    <definedName name="Excel_BuiltIn_Print_Area_13_1">#REF!</definedName>
    <definedName name="Excel_BuiltIn_Print_Area_14_1" localSheetId="9">#REF!</definedName>
    <definedName name="Excel_BuiltIn_Print_Area_14_1">#REF!</definedName>
    <definedName name="Excel_BuiltIn_Print_Area_15_1" localSheetId="9">#REF!</definedName>
    <definedName name="Excel_BuiltIn_Print_Area_15_1">#REF!</definedName>
    <definedName name="Excel_BuiltIn_Print_Area_16_1" localSheetId="9">#REF!</definedName>
    <definedName name="Excel_BuiltIn_Print_Area_16_1">#REF!</definedName>
    <definedName name="Excel_BuiltIn_Print_Area_17_1" localSheetId="9">#REF!</definedName>
    <definedName name="Excel_BuiltIn_Print_Area_17_1">#REF!</definedName>
    <definedName name="Excel_BuiltIn_Print_Area_18_1" localSheetId="9">#REF!</definedName>
    <definedName name="Excel_BuiltIn_Print_Area_18_1">#REF!</definedName>
    <definedName name="Excel_BuiltIn_Print_Area_20_1" localSheetId="9">#REF!</definedName>
    <definedName name="Excel_BuiltIn_Print_Area_20_1">#REF!</definedName>
    <definedName name="Excel_BuiltIn_Print_Area_21_1" localSheetId="9">#REF!</definedName>
    <definedName name="Excel_BuiltIn_Print_Area_21_1">#REF!</definedName>
    <definedName name="Excel_BuiltIn_Print_Area_22_1" localSheetId="9">#REF!</definedName>
    <definedName name="Excel_BuiltIn_Print_Area_22_1">#REF!</definedName>
    <definedName name="Excel_BuiltIn_Print_Area_9_1" localSheetId="9">#REF!</definedName>
    <definedName name="Excel_BuiltIn_Print_Area_9_1">#REF!</definedName>
    <definedName name="Excise_List">NA()</definedName>
    <definedName name="EXPORT_FA_DIR">NA()</definedName>
    <definedName name="Export_Quota_Correction" localSheetId="9">#REF!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 localSheetId="9">#REF!</definedName>
    <definedName name="Extra_Pay">#REF!</definedName>
    <definedName name="f" localSheetId="9">#REF!</definedName>
    <definedName name="f">#REF!</definedName>
    <definedName name="FA_SLAV_TN_Quota">NA()</definedName>
    <definedName name="fb" localSheetId="9">#REF!</definedName>
    <definedName name="fb">#REF!</definedName>
    <definedName name="fbv" localSheetId="9">#REF!</definedName>
    <definedName name="fbv">#REF!</definedName>
    <definedName name="fdf" localSheetId="9">#REF!</definedName>
    <definedName name="fdf">#REF!</definedName>
    <definedName name="fdff" localSheetId="9">#REF!</definedName>
    <definedName name="fdff">#REF!</definedName>
    <definedName name="fdsa">'[7]Опт '!$S$17</definedName>
    <definedName name="ff" localSheetId="9">#REF!</definedName>
    <definedName name="ff">#REF!</definedName>
    <definedName name="fff" localSheetId="9">#REF!</definedName>
    <definedName name="fff">#REF!</definedName>
    <definedName name="ffff" localSheetId="9">#REF!</definedName>
    <definedName name="ffff">#REF!</definedName>
    <definedName name="fffff" localSheetId="9">#REF!</definedName>
    <definedName name="fffff">#REF!</definedName>
    <definedName name="ffffff" localSheetId="9">#REF!</definedName>
    <definedName name="ffffff">#REF!</definedName>
    <definedName name="fg">[14]!fg</definedName>
    <definedName name="fgf" localSheetId="9">#REF!</definedName>
    <definedName name="fgf">#REF!</definedName>
    <definedName name="fgfd" localSheetId="9">#REF!</definedName>
    <definedName name="fgfd">#REF!</definedName>
    <definedName name="fgfdg" localSheetId="9">#REF!</definedName>
    <definedName name="fgfdg">#REF!</definedName>
    <definedName name="fgh">[18]Настр!$C$14</definedName>
    <definedName name="fghg" localSheetId="9">#REF!</definedName>
    <definedName name="fghg">#REF!</definedName>
    <definedName name="fghj">'[7]Опт '!$B$17</definedName>
    <definedName name="fgj" localSheetId="9">[7]БД!#REF!</definedName>
    <definedName name="fgj">[7]БД!#REF!</definedName>
    <definedName name="fgt">[7]ППД!$B$31</definedName>
    <definedName name="fgty77" localSheetId="9">#REF!</definedName>
    <definedName name="fgty77">#REF!</definedName>
    <definedName name="fh">'[7]Опт '!$AE$17</definedName>
    <definedName name="FL" localSheetId="9">#REF!</definedName>
    <definedName name="FL">#REF!</definedName>
    <definedName name="Fluid_rate" localSheetId="9">#REF!</definedName>
    <definedName name="Fluid_rate">#REF!</definedName>
    <definedName name="fnhg" localSheetId="9">#REF!</definedName>
    <definedName name="fnhg">#REF!</definedName>
    <definedName name="fo" localSheetId="9">'[19]СМЕТА год'!#REF!</definedName>
    <definedName name="fo">'[19]СМЕТА год'!#REF!</definedName>
    <definedName name="fofo" localSheetId="9">'[19]СМЕТА год'!#REF!,'[19]СМЕТА год'!#REF!</definedName>
    <definedName name="fofo">'[19]СМЕТА год'!#REF!,'[19]СМЕТА год'!#REF!</definedName>
    <definedName name="Fond_97" localSheetId="2" hidden="1">{#N/A,#N/A,FALSE,"ZAP_FEB.XLS "}</definedName>
    <definedName name="Fond_97" localSheetId="6" hidden="1">{#N/A,#N/A,FALSE,"ZAP_FEB.XLS "}</definedName>
    <definedName name="Fond_97" localSheetId="7" hidden="1">{#N/A,#N/A,FALSE,"ZAP_FEB.XLS "}</definedName>
    <definedName name="Fond_97" localSheetId="9" hidden="1">{#N/A,#N/A,FALSE,"ZAP_FEB.XLS "}</definedName>
    <definedName name="Fond_97" hidden="1">{#N/A,#N/A,FALSE,"ZAP_FEB.XLS "}</definedName>
    <definedName name="Fond_97_2" localSheetId="2" hidden="1">{#N/A,#N/A,FALSE,"ZAP_FEB.XLS "}</definedName>
    <definedName name="Fond_97_2" localSheetId="6" hidden="1">{#N/A,#N/A,FALSE,"ZAP_FEB.XLS "}</definedName>
    <definedName name="Fond_97_2" localSheetId="7" hidden="1">{#N/A,#N/A,FALSE,"ZAP_FEB.XLS "}</definedName>
    <definedName name="Fond_97_2" localSheetId="9" hidden="1">{#N/A,#N/A,FALSE,"ZAP_FEB.XLS "}</definedName>
    <definedName name="Fond_97_2" hidden="1">{#N/A,#N/A,FALSE,"ZAP_FEB.XLS "}</definedName>
    <definedName name="Form01" localSheetId="9">#REF!</definedName>
    <definedName name="Form01">#REF!</definedName>
    <definedName name="Form02" localSheetId="9">[13]р10.налоги!#REF!</definedName>
    <definedName name="Form02">[13]р10.налоги!#REF!</definedName>
    <definedName name="frg" localSheetId="9">#REF!</definedName>
    <definedName name="frg">#REF!</definedName>
    <definedName name="frty88" localSheetId="9">#REF!</definedName>
    <definedName name="frty88">#REF!</definedName>
    <definedName name="ftg" localSheetId="9">#REF!</definedName>
    <definedName name="ftg">#REF!</definedName>
    <definedName name="ftgy" localSheetId="9">#REF!</definedName>
    <definedName name="ftgy">#REF!</definedName>
    <definedName name="ftyu" localSheetId="9">#REF!</definedName>
    <definedName name="ftyu">#REF!</definedName>
    <definedName name="FuelOil_Excise">NA()</definedName>
    <definedName name="FuelOilDemandGrowth">NA()</definedName>
    <definedName name="fuj" localSheetId="9">#REF!</definedName>
    <definedName name="fuj">#REF!</definedName>
    <definedName name="Full_Print" localSheetId="9">#REF!</definedName>
    <definedName name="Full_Print">#REF!</definedName>
    <definedName name="fv" localSheetId="9">#REF!</definedName>
    <definedName name="fv">#REF!</definedName>
    <definedName name="fvb" localSheetId="9">#REF!</definedName>
    <definedName name="fvb">#REF!</definedName>
    <definedName name="fvf" localSheetId="9">#REF!</definedName>
    <definedName name="fvf">#REF!</definedName>
    <definedName name="fyh" localSheetId="9">[7]ГРП!#REF!</definedName>
    <definedName name="fyh">[7]ГРП!#REF!</definedName>
    <definedName name="fyuj78" localSheetId="9">#REF!</definedName>
    <definedName name="fyuj78">#REF!</definedName>
    <definedName name="g" localSheetId="2" hidden="1">{#N/A,#N/A,FALSE,"ZAP_FEB.XLS "}</definedName>
    <definedName name="g" localSheetId="6" hidden="1">{#N/A,#N/A,FALSE,"ZAP_FEB.XLS "}</definedName>
    <definedName name="g" localSheetId="7" hidden="1">{#N/A,#N/A,FALSE,"ZAP_FEB.XLS "}</definedName>
    <definedName name="g" localSheetId="9" hidden="1">{#N/A,#N/A,FALSE,"ZAP_FEB.XLS "}</definedName>
    <definedName name="g" hidden="1">{#N/A,#N/A,FALSE,"ZAP_FEB.XLS "}</definedName>
    <definedName name="gdg" localSheetId="9">#REF!</definedName>
    <definedName name="gdg">#REF!</definedName>
    <definedName name="gfd" localSheetId="9">[7]Ввод!#REF!</definedName>
    <definedName name="gfd">[7]Ввод!#REF!</definedName>
    <definedName name="gfg" localSheetId="9">#REF!</definedName>
    <definedName name="gfg">#REF!</definedName>
    <definedName name="gfgf" localSheetId="9">#REF!</definedName>
    <definedName name="gfgf">#REF!</definedName>
    <definedName name="GG" localSheetId="9">[7]Ввод!#REF!</definedName>
    <definedName name="GG">[7]Ввод!#REF!</definedName>
    <definedName name="ggf" localSheetId="9">#REF!</definedName>
    <definedName name="ggf">#REF!</definedName>
    <definedName name="gghbn" localSheetId="9">#REF!</definedName>
    <definedName name="gghbn">#REF!</definedName>
    <definedName name="ggt" localSheetId="9">#REF!</definedName>
    <definedName name="ggt">#REF!</definedName>
    <definedName name="GH" localSheetId="9">[7]Ввод!#REF!</definedName>
    <definedName name="GH">[7]Ввод!#REF!</definedName>
    <definedName name="ghb" localSheetId="2" hidden="1">{#N/A,#N/A,FALSE,"ZAP_FEB.XLS "}</definedName>
    <definedName name="ghb" localSheetId="6" hidden="1">{#N/A,#N/A,FALSE,"ZAP_FEB.XLS "}</definedName>
    <definedName name="ghb" localSheetId="7" hidden="1">{#N/A,#N/A,FALSE,"ZAP_FEB.XLS "}</definedName>
    <definedName name="ghb" localSheetId="9" hidden="1">{#N/A,#N/A,FALSE,"ZAP_FEB.XLS "}</definedName>
    <definedName name="ghb" hidden="1">{#N/A,#N/A,FALSE,"ZAP_FEB.XLS "}</definedName>
    <definedName name="GHF" localSheetId="2" hidden="1">{#N/A,#N/A,FALSE,"ZAP_FEB.XLS "}</definedName>
    <definedName name="GHF" localSheetId="6" hidden="1">{#N/A,#N/A,FALSE,"ZAP_FEB.XLS "}</definedName>
    <definedName name="GHF" localSheetId="7" hidden="1">{#N/A,#N/A,FALSE,"ZAP_FEB.XLS "}</definedName>
    <definedName name="GHF" localSheetId="9" hidden="1">{#N/A,#N/A,FALSE,"ZAP_FEB.XLS "}</definedName>
    <definedName name="GHF" hidden="1">{#N/A,#N/A,FALSE,"ZAP_FEB.XLS "}</definedName>
    <definedName name="ghfg">'[7]Опт '!$AD$17</definedName>
    <definedName name="ghg" localSheetId="9">#REF!</definedName>
    <definedName name="ghg">#REF!</definedName>
    <definedName name="ghgv" localSheetId="9">#REF!</definedName>
    <definedName name="ghgv">#REF!</definedName>
    <definedName name="ghhgh" localSheetId="9">#REF!</definedName>
    <definedName name="ghhgh">#REF!</definedName>
    <definedName name="ghj" localSheetId="9">#REF!</definedName>
    <definedName name="ghj">#REF!</definedName>
    <definedName name="ghn" localSheetId="9">#REF!</definedName>
    <definedName name="ghn">#REF!</definedName>
    <definedName name="ghnyh" localSheetId="9">#REF!</definedName>
    <definedName name="ghnyh">#REF!</definedName>
    <definedName name="ghu">[7]ИДН!$B$30</definedName>
    <definedName name="ghui5" localSheetId="9">#REF!</definedName>
    <definedName name="ghui5">#REF!</definedName>
    <definedName name="ghyh" localSheetId="9">#REF!</definedName>
    <definedName name="ghyh">#REF!</definedName>
    <definedName name="ghyu99" localSheetId="9">#REF!</definedName>
    <definedName name="ghyu99">#REF!</definedName>
    <definedName name="gm" localSheetId="9">#REF!</definedName>
    <definedName name="gm">#REF!</definedName>
    <definedName name="gn" localSheetId="9">#REF!</definedName>
    <definedName name="gn">#REF!</definedName>
    <definedName name="gnb" localSheetId="9">#REF!</definedName>
    <definedName name="gnb">#REF!</definedName>
    <definedName name="GOR" localSheetId="9">#REF!</definedName>
    <definedName name="GOR">#REF!</definedName>
    <definedName name="Group" localSheetId="9">#REF!</definedName>
    <definedName name="Group">#REF!</definedName>
    <definedName name="group_capacity">NA()</definedName>
    <definedName name="GS" localSheetId="9">#REF!</definedName>
    <definedName name="GS">#REF!</definedName>
    <definedName name="gsdfg" localSheetId="9">#REF!</definedName>
    <definedName name="gsdfg">#REF!</definedName>
    <definedName name="gss" localSheetId="9">#REF!</definedName>
    <definedName name="gss">#REF!</definedName>
    <definedName name="gv">[20]лист2!$D$31</definedName>
    <definedName name="h" localSheetId="9">#REF!</definedName>
    <definedName name="h">#REF!</definedName>
    <definedName name="h_80_07">NA()</definedName>
    <definedName name="hbjhb" localSheetId="9">#REF!</definedName>
    <definedName name="hbjhb">#REF!</definedName>
    <definedName name="Header_Row" localSheetId="2">ROW(#REF!)</definedName>
    <definedName name="Header_Row" localSheetId="6">ROW(#REF!)</definedName>
    <definedName name="Header_Row" localSheetId="7">ROW(#REF!)</definedName>
    <definedName name="Header_Row" localSheetId="9">ROW(#REF!)</definedName>
    <definedName name="Header_Row">ROW(#REF!)</definedName>
    <definedName name="hfgh">'[7]Опт '!$AF$17</definedName>
    <definedName name="hfr" localSheetId="9">#REF!</definedName>
    <definedName name="hfr">#REF!</definedName>
    <definedName name="HG" localSheetId="9">[7]Ввод!#REF!</definedName>
    <definedName name="HG">[7]Ввод!#REF!</definedName>
    <definedName name="hgdf" localSheetId="9">[7]БД!#REF!</definedName>
    <definedName name="hgdf">[7]БД!#REF!</definedName>
    <definedName name="hgf" localSheetId="9">#REF!</definedName>
    <definedName name="hgf">#REF!</definedName>
    <definedName name="hgh" localSheetId="9">[7]БД!#REF!</definedName>
    <definedName name="hgh">[7]БД!#REF!</definedName>
    <definedName name="hghg" localSheetId="9">#REF!</definedName>
    <definedName name="hghg">#REF!</definedName>
    <definedName name="hghgf" localSheetId="9">#REF!</definedName>
    <definedName name="hghgf">#REF!</definedName>
    <definedName name="hh" localSheetId="9">#REF!</definedName>
    <definedName name="hh">#REF!</definedName>
    <definedName name="hhg" localSheetId="9">#REF!</definedName>
    <definedName name="hhg">#REF!</definedName>
    <definedName name="hhhhhhhh" localSheetId="2" hidden="1">{#N/A,#N/A,FALSE,"ZAP_FEB.XLS "}</definedName>
    <definedName name="hhhhhhhh" localSheetId="6" hidden="1">{#N/A,#N/A,FALSE,"ZAP_FEB.XLS "}</definedName>
    <definedName name="hhhhhhhh" localSheetId="7" hidden="1">{#N/A,#N/A,FALSE,"ZAP_FEB.XLS "}</definedName>
    <definedName name="hhhhhhhh" localSheetId="9" hidden="1">{#N/A,#N/A,FALSE,"ZAP_FEB.XLS "}</definedName>
    <definedName name="hhhhhhhh" hidden="1">{#N/A,#N/A,FALSE,"ZAP_FEB.XLS "}</definedName>
    <definedName name="hhhj" localSheetId="9">#REF!</definedName>
    <definedName name="hhhj">#REF!</definedName>
    <definedName name="hhj" localSheetId="9">#REF!</definedName>
    <definedName name="hhj">#REF!</definedName>
    <definedName name="hhjj" localSheetId="9">#REF!</definedName>
    <definedName name="hhjj">#REF!</definedName>
    <definedName name="hi" localSheetId="9">#REF!</definedName>
    <definedName name="hi">#REF!</definedName>
    <definedName name="HighOctane_Excise">NA()</definedName>
    <definedName name="HighOctaneDemandGrowth">NA()</definedName>
    <definedName name="hj" localSheetId="9">#REF!</definedName>
    <definedName name="hj">#REF!</definedName>
    <definedName name="hjfg" localSheetId="9">#REF!</definedName>
    <definedName name="hjfg">#REF!</definedName>
    <definedName name="hjh" localSheetId="9">#REF!</definedName>
    <definedName name="hjh">#REF!</definedName>
    <definedName name="hjk" localSheetId="9">#REF!</definedName>
    <definedName name="hjk">#REF!</definedName>
    <definedName name="hjkjh" localSheetId="9">#REF!</definedName>
    <definedName name="hjkjh">#REF!</definedName>
    <definedName name="hjkl" localSheetId="9">#REF!</definedName>
    <definedName name="hjkl">#REF!</definedName>
    <definedName name="hjn" localSheetId="9">#REF!</definedName>
    <definedName name="hjn">#REF!</definedName>
    <definedName name="hjnn" localSheetId="9">#REF!</definedName>
    <definedName name="hjnn">#REF!</definedName>
    <definedName name="hk" localSheetId="9">#REF!</definedName>
    <definedName name="hk">#REF!</definedName>
    <definedName name="hkj" localSheetId="9">#REF!</definedName>
    <definedName name="hkj">#REF!</definedName>
    <definedName name="hklk" localSheetId="9">#REF!</definedName>
    <definedName name="hklk">#REF!</definedName>
    <definedName name="hm" localSheetId="9">#REF!</definedName>
    <definedName name="hm">#REF!</definedName>
    <definedName name="hmh" localSheetId="9">#REF!</definedName>
    <definedName name="hmh">#REF!</definedName>
    <definedName name="hmn" localSheetId="9">#REF!</definedName>
    <definedName name="hmn">#REF!</definedName>
    <definedName name="hn" localSheetId="9">#REF!</definedName>
    <definedName name="hn">#REF!</definedName>
    <definedName name="hnh" localSheetId="9">#REF!</definedName>
    <definedName name="hnh">#REF!</definedName>
    <definedName name="hnhgn" localSheetId="9">#REF!</definedName>
    <definedName name="hnhgn">#REF!</definedName>
    <definedName name="ht" localSheetId="9">#REF!</definedName>
    <definedName name="ht">#REF!</definedName>
    <definedName name="htf" localSheetId="9">#REF!</definedName>
    <definedName name="htf">#REF!</definedName>
    <definedName name="hth" localSheetId="9">[7]БД!#REF!</definedName>
    <definedName name="hth">[7]БД!#REF!</definedName>
    <definedName name="HTML_CodePage" hidden="1">1251</definedName>
    <definedName name="HTML_Control" localSheetId="2" hidden="1">{"'СВОДКА январь 2004'!$BB$5"}</definedName>
    <definedName name="HTML_Control" localSheetId="6" hidden="1">{"'СВОДКА январь 2004'!$BB$5"}</definedName>
    <definedName name="HTML_Control" localSheetId="7" hidden="1">{"'СВОДКА январь 2004'!$BB$5"}</definedName>
    <definedName name="HTML_Control" localSheetId="9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 localSheetId="9">#REF!</definedName>
    <definedName name="htr">#REF!</definedName>
    <definedName name="htt" localSheetId="9">#REF!</definedName>
    <definedName name="htt">#REF!</definedName>
    <definedName name="hu" localSheetId="9">#REF!</definedName>
    <definedName name="hu">#REF!</definedName>
    <definedName name="hugh" localSheetId="9">[7]Ввод!#REF!</definedName>
    <definedName name="hugh">[7]Ввод!#REF!</definedName>
    <definedName name="i" localSheetId="9">#REF!</definedName>
    <definedName name="i">#REF!</definedName>
    <definedName name="i_Brent">NA()</definedName>
    <definedName name="i_CAP_Adamow">NA()</definedName>
    <definedName name="i_CAP_Butinge">NA()</definedName>
    <definedName name="i_CAP_Hungary">NA()</definedName>
    <definedName name="i_CAP_Lithuania">NA()</definedName>
    <definedName name="i_CAP_Murmansk">NA()</definedName>
    <definedName name="i_CAP_Nakhodka">NA()</definedName>
    <definedName name="i_CAP_NOVO">NA()</definedName>
    <definedName name="i_CAP_Odessa">NA()</definedName>
    <definedName name="i_CAP_Other">NA()</definedName>
    <definedName name="i_CAP_Primorsk">NA()</definedName>
    <definedName name="i_CAP_Tranzit_FA">NA()</definedName>
    <definedName name="i_CAP_Tuapse">NA()</definedName>
    <definedName name="i_CAP_Ventspils">NA()</definedName>
    <definedName name="i_CAP_Yuzhny">NA()</definedName>
    <definedName name="i_Condensate_Excise">NA()</definedName>
    <definedName name="i_CPC_Tariff_Inflation">NA()</definedName>
    <definedName name="i_CustomDuties_Crude">NA()</definedName>
    <definedName name="i_CustomDuties_Heavy_Products">NA()</definedName>
    <definedName name="i_CustomDuties_Light_Products">NA()</definedName>
    <definedName name="i_CustomDuties_Products">NA()</definedName>
    <definedName name="i_Diesel_Excise">NA()</definedName>
    <definedName name="i_DieselDemandGrowth">NA()</definedName>
    <definedName name="i_Domestic_Crude_Price">NA()</definedName>
    <definedName name="i_Ex_Rate">NA()</definedName>
    <definedName name="i_FuelOil_Excise">NA()</definedName>
    <definedName name="i_FuelOilDemandGrowth">NA()</definedName>
    <definedName name="i_HighOctane_Excise">NA()</definedName>
    <definedName name="i_HighOctaneDemandGrowth">NA()</definedName>
    <definedName name="i_JetFuelOilDemandGrowth">NA()</definedName>
    <definedName name="i_Kero_Excise">NA()</definedName>
    <definedName name="i_Light_Excise">NA()</definedName>
    <definedName name="i_LowOctane_Excise">NA()</definedName>
    <definedName name="i_LowOctaneDemandGrowth">NA()</definedName>
    <definedName name="i_Others_Excise">NA()</definedName>
    <definedName name="i_Production_Tax">NA()</definedName>
    <definedName name="i_Rail_Improvement">NA()</definedName>
    <definedName name="i_Rail_Tariff_Inflation">NA()</definedName>
    <definedName name="i_Refinery_Cost_Inflation">NA()</definedName>
    <definedName name="i_Reloading_Inflation">NA()</definedName>
    <definedName name="i_Retail_Prices_Inflation">NA()</definedName>
    <definedName name="i_Russia_Crude_Prod_Growth">NA()</definedName>
    <definedName name="i_Russia_Transneft_Deliveries">NA()</definedName>
    <definedName name="i_TN_NA_Capacity">NA()</definedName>
    <definedName name="i_TN_Pipe_Inflation">NA()</definedName>
    <definedName name="i_TNKBP_TN_Crude_Loss">NA()</definedName>
    <definedName name="i_Urals_discount">NA()</definedName>
    <definedName name="i_Urals_Excise">NA()</definedName>
    <definedName name="i_Wholesale_Prices_Inflation">NA()</definedName>
    <definedName name="i_Zaikinskaya_Excise">NA()</definedName>
    <definedName name="IAS_Lines" localSheetId="9">#REF!</definedName>
    <definedName name="IAS_Lines">#REF!</definedName>
    <definedName name="ii" localSheetId="9">#REF!</definedName>
    <definedName name="ii">#REF!</definedName>
    <definedName name="iii" localSheetId="9">#REF!</definedName>
    <definedName name="iii">#REF!</definedName>
    <definedName name="iiii" localSheetId="9">#REF!</definedName>
    <definedName name="iiii">#REF!</definedName>
    <definedName name="iiiii" localSheetId="9">#REF!</definedName>
    <definedName name="iiiii">#REF!</definedName>
    <definedName name="iiiiii" localSheetId="9">#REF!</definedName>
    <definedName name="iiiiii">#REF!</definedName>
    <definedName name="il" localSheetId="9">#REF!</definedName>
    <definedName name="il">#REF!</definedName>
    <definedName name="ilk" localSheetId="9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RGR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6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7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" localSheetId="9">#REF!</definedName>
    <definedName name="Int">#REF!</definedName>
    <definedName name="Interest_Rate" localSheetId="9">#REF!</definedName>
    <definedName name="Interest_Rate">#REF!</definedName>
    <definedName name="ItSkv1" localSheetId="9">[4]июн!#REF!</definedName>
    <definedName name="ItSkv1">[4]июн!#REF!</definedName>
    <definedName name="j">#N/A</definedName>
    <definedName name="jb" localSheetId="9">#REF!</definedName>
    <definedName name="jb">#REF!</definedName>
    <definedName name="JetFuelOilDemandGrowth">NA()</definedName>
    <definedName name="jghgf">[7]ИДН!$T$30</definedName>
    <definedName name="jh" localSheetId="9">#REF!</definedName>
    <definedName name="jh">#REF!</definedName>
    <definedName name="jhddf" localSheetId="9">#REF!</definedName>
    <definedName name="jhddf">#REF!</definedName>
    <definedName name="jhfg" localSheetId="9">#REF!</definedName>
    <definedName name="jhfg">#REF!</definedName>
    <definedName name="jhg" localSheetId="9">#REF!</definedName>
    <definedName name="jhg">#REF!</definedName>
    <definedName name="jhgf">'[7]Опт '!$F$17</definedName>
    <definedName name="jhj" localSheetId="9">#REF!</definedName>
    <definedName name="jhj">#REF!</definedName>
    <definedName name="jhk" localSheetId="9">#REF!</definedName>
    <definedName name="jhk">#REF!</definedName>
    <definedName name="jhuhuh" localSheetId="9">#REF!</definedName>
    <definedName name="jhuhuh">#REF!</definedName>
    <definedName name="jjh" localSheetId="9">#REF!</definedName>
    <definedName name="jjh">#REF!</definedName>
    <definedName name="jjjjk" localSheetId="9">#REF!</definedName>
    <definedName name="jjjjk">#REF!</definedName>
    <definedName name="jjjk" localSheetId="9">#REF!</definedName>
    <definedName name="jjjk">#REF!</definedName>
    <definedName name="jjjkj" localSheetId="9">#REF!</definedName>
    <definedName name="jjjkj">#REF!</definedName>
    <definedName name="jjjkk" localSheetId="9">#REF!</definedName>
    <definedName name="jjjkk">#REF!</definedName>
    <definedName name="jjk" localSheetId="9">#REF!</definedName>
    <definedName name="jjk">#REF!</definedName>
    <definedName name="jjkj" localSheetId="9">#REF!</definedName>
    <definedName name="jjkj">#REF!</definedName>
    <definedName name="jjkk" localSheetId="9">#REF!</definedName>
    <definedName name="jjkk">#REF!</definedName>
    <definedName name="jk" localSheetId="9">#REF!</definedName>
    <definedName name="jk">#REF!</definedName>
    <definedName name="jkh" localSheetId="9">#REF!</definedName>
    <definedName name="jkh">#REF!</definedName>
    <definedName name="jkj" localSheetId="9">#REF!</definedName>
    <definedName name="jkj">#REF!</definedName>
    <definedName name="jkjjk" localSheetId="9">#REF!</definedName>
    <definedName name="jkjjk">#REF!</definedName>
    <definedName name="jkjk" localSheetId="9">#REF!</definedName>
    <definedName name="jkjk">#REF!</definedName>
    <definedName name="jkjkj" localSheetId="9">#REF!</definedName>
    <definedName name="jkjkj">#REF!</definedName>
    <definedName name="jkjkjj" localSheetId="9">#REF!</definedName>
    <definedName name="jkjkjj">#REF!</definedName>
    <definedName name="jkjkjjk" localSheetId="9">#REF!</definedName>
    <definedName name="jkjkjjk">#REF!</definedName>
    <definedName name="jkjkjk" localSheetId="9">#REF!</definedName>
    <definedName name="jkjkjk">#REF!</definedName>
    <definedName name="jkjkkj" localSheetId="9">#REF!</definedName>
    <definedName name="jkjkkj">#REF!</definedName>
    <definedName name="jkk" localSheetId="9">#REF!</definedName>
    <definedName name="jkk">#REF!</definedName>
    <definedName name="jkkk" localSheetId="9">#REF!</definedName>
    <definedName name="jkkk">#REF!</definedName>
    <definedName name="jkl" localSheetId="9">#REF!</definedName>
    <definedName name="jkl">#REF!</definedName>
    <definedName name="jklh" localSheetId="9">#REF!</definedName>
    <definedName name="jklh">#REF!</definedName>
    <definedName name="jm" localSheetId="9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 localSheetId="9">[7]БД!#REF!</definedName>
    <definedName name="jtytr">[7]БД!#REF!</definedName>
    <definedName name="jy" localSheetId="9">[7]БД!#REF!</definedName>
    <definedName name="jy">[7]БД!#REF!</definedName>
    <definedName name="jyjjg" localSheetId="9">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NA()</definedName>
    <definedName name="khj" localSheetId="9">#REF!</definedName>
    <definedName name="khj">#REF!</definedName>
    <definedName name="ki" localSheetId="9">#REF!</definedName>
    <definedName name="ki">#REF!</definedName>
    <definedName name="KIN" localSheetId="9">#REF!</definedName>
    <definedName name="KIN">#REF!</definedName>
    <definedName name="kiu">[7]ИДН!$G$30</definedName>
    <definedName name="kj" localSheetId="9">#REF!</definedName>
    <definedName name="kj">#REF!</definedName>
    <definedName name="kjh" localSheetId="9">#REF!</definedName>
    <definedName name="kjh">#REF!</definedName>
    <definedName name="kjhh" localSheetId="9">#REF!</definedName>
    <definedName name="kjhh">#REF!</definedName>
    <definedName name="kjj" localSheetId="9">#REF!</definedName>
    <definedName name="kjj">#REF!</definedName>
    <definedName name="kjjj" localSheetId="9">#REF!</definedName>
    <definedName name="kjjj">#REF!</definedName>
    <definedName name="kjkjh" localSheetId="9">#REF!</definedName>
    <definedName name="kjkjh">#REF!</definedName>
    <definedName name="kjkjk" localSheetId="9">#REF!</definedName>
    <definedName name="kjkjk">#REF!</definedName>
    <definedName name="kjkjkj" localSheetId="9">#REF!</definedName>
    <definedName name="kjkjkj">#REF!</definedName>
    <definedName name="kjkk" localSheetId="9">#REF!</definedName>
    <definedName name="kjkk">#REF!</definedName>
    <definedName name="kjl" localSheetId="9">#REF!</definedName>
    <definedName name="kjl">#REF!</definedName>
    <definedName name="kk" localSheetId="9">#REF!</definedName>
    <definedName name="kk">#REF!</definedName>
    <definedName name="kkj" localSheetId="9">#REF!</definedName>
    <definedName name="kkj">#REF!</definedName>
    <definedName name="kkjj" localSheetId="9">#REF!</definedName>
    <definedName name="kkjj">#REF!</definedName>
    <definedName name="kkjk" localSheetId="9">#REF!</definedName>
    <definedName name="kkjk">#REF!</definedName>
    <definedName name="kkk" localSheetId="9">#REF!</definedName>
    <definedName name="kkk">#REF!</definedName>
    <definedName name="kkkj" localSheetId="9">#REF!</definedName>
    <definedName name="kkkj">#REF!</definedName>
    <definedName name="kkl" localSheetId="9">#REF!</definedName>
    <definedName name="kkl">#REF!</definedName>
    <definedName name="kl" localSheetId="9">#REF!</definedName>
    <definedName name="kl">#REF!</definedName>
    <definedName name="klj" localSheetId="9">#REF!</definedName>
    <definedName name="klj">#REF!</definedName>
    <definedName name="klk" localSheetId="9">#REF!</definedName>
    <definedName name="klk">#REF!</definedName>
    <definedName name="klkl" localSheetId="9">#REF!</definedName>
    <definedName name="klkl">#REF!</definedName>
    <definedName name="kllk" localSheetId="9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 localSheetId="9">#REF!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 localSheetId="9">#REF!</definedName>
    <definedName name="krit_7">#REF!</definedName>
    <definedName name="krit1_1" localSheetId="9">[5]запуски!#REF!</definedName>
    <definedName name="krit1_1">[5]запуски!#REF!</definedName>
    <definedName name="krit11" localSheetId="9">[5]запуски!#REF!</definedName>
    <definedName name="krit11">[5]запуски!#REF!</definedName>
    <definedName name="krit2_1" localSheetId="9">[5]запуски!#REF!</definedName>
    <definedName name="krit2_1">[5]запуски!#REF!</definedName>
    <definedName name="krit21" localSheetId="9">[5]запуски!#REF!</definedName>
    <definedName name="krit21">[5]запуски!#REF!</definedName>
    <definedName name="krit3_1" localSheetId="9">[5]запуски!#REF!</definedName>
    <definedName name="krit3_1">[5]запуски!#REF!</definedName>
    <definedName name="krit31" localSheetId="9">[5]запуски!#REF!</definedName>
    <definedName name="krit31">[5]запуски!#REF!</definedName>
    <definedName name="krit4_1" localSheetId="9">[5]запуски!#REF!</definedName>
    <definedName name="krit4_1">[5]запуски!#REF!</definedName>
    <definedName name="krit41" localSheetId="9">[5]запуски!#REF!</definedName>
    <definedName name="krit41">[5]запуски!#REF!</definedName>
    <definedName name="krit5_1" localSheetId="9">[5]запуски!#REF!</definedName>
    <definedName name="krit5_1">[5]запуски!#REF!</definedName>
    <definedName name="krit51" localSheetId="9">[5]запуски!#REF!</definedName>
    <definedName name="krit51">[5]запуски!#REF!</definedName>
    <definedName name="krit6_1" localSheetId="9">[5]запуски!#REF!</definedName>
    <definedName name="krit6_1">[5]запуски!#REF!</definedName>
    <definedName name="krit61" localSheetId="9">[5]запуски!#REF!</definedName>
    <definedName name="krit61">[5]запуски!#REF!</definedName>
    <definedName name="krit7" localSheetId="9">#REF!</definedName>
    <definedName name="krit7">#REF!</definedName>
    <definedName name="krit7_1" localSheetId="9">#REF!</definedName>
    <definedName name="krit7_1">#REF!</definedName>
    <definedName name="krit71" localSheetId="9">#REF!</definedName>
    <definedName name="krit71">#REF!</definedName>
    <definedName name="kt_22">[5]остановки!$AE$1:$AF$2</definedName>
    <definedName name="kukju" localSheetId="9">#REF!</definedName>
    <definedName name="kukju">#REF!</definedName>
    <definedName name="kuku" localSheetId="9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 localSheetId="9">#REF!</definedName>
    <definedName name="l">#REF!</definedName>
    <definedName name="L_нкт">[16]СКО!$M$100</definedName>
    <definedName name="Lan">[24]Main!$B$8</definedName>
    <definedName name="Language">NA()</definedName>
    <definedName name="Last_Row" localSheetId="2">IF('Прил. 2'!Values_Entered,'Прил. 2'!Header_Row+'Прил. 2'!Number_of_Payments,'Прил. 2'!Header_Row)</definedName>
    <definedName name="Last_Row" localSheetId="6">IF('Прил. 5'!Values_Entered,'Прил. 5'!Header_Row+'Прил. 5'!Number_of_Payments,'Прил. 5'!Header_Row)</definedName>
    <definedName name="Last_Row" localSheetId="7">IF('Прил. 6'!Values_Entered,'Прил. 6'!Header_Row+'Прил. 6'!Number_of_Payments,'Прил. 6'!Header_Row)</definedName>
    <definedName name="Last_Row" localSheetId="9">IF('Прил. 8'!Values_Entered,'Прил. 8'!Header_Row+'Прил. 8'!Number_of_Payments,'Прил. 8'!Header_Row)</definedName>
    <definedName name="Last_Row">IF(Values_Entered,Header_Row+Number_of_Payments,Header_Row)</definedName>
    <definedName name="lfnf" localSheetId="9">[4]июн!#REF!</definedName>
    <definedName name="lfnf">[4]июн!#REF!</definedName>
    <definedName name="Light_Excise">NA()</definedName>
    <definedName name="liquid_level">NA()</definedName>
    <definedName name="lk" localSheetId="9">#REF!</definedName>
    <definedName name="lk">#REF!</definedName>
    <definedName name="lkh" localSheetId="9">#REF!</definedName>
    <definedName name="lkh">#REF!</definedName>
    <definedName name="lkj" localSheetId="9">#REF!</definedName>
    <definedName name="lkj">#REF!</definedName>
    <definedName name="lkl" localSheetId="9">#REF!</definedName>
    <definedName name="lkl">#REF!</definedName>
    <definedName name="ll" localSheetId="9">#REF!</definedName>
    <definedName name="ll">#REF!</definedName>
    <definedName name="llk" localSheetId="9">#REF!</definedName>
    <definedName name="llk">#REF!</definedName>
    <definedName name="llkk" localSheetId="9">#REF!</definedName>
    <definedName name="llkk">#REF!</definedName>
    <definedName name="lll" localSheetId="9">#REF!</definedName>
    <definedName name="lll">#REF!</definedName>
    <definedName name="llll" localSheetId="9">#REF!</definedName>
    <definedName name="llll">#REF!</definedName>
    <definedName name="lllll" localSheetId="9">#REF!</definedName>
    <definedName name="lllll">#REF!</definedName>
    <definedName name="llllll" localSheetId="9">#REF!</definedName>
    <definedName name="llllll">#REF!</definedName>
    <definedName name="lllo" localSheetId="9">#REF!</definedName>
    <definedName name="lllo">#REF!</definedName>
    <definedName name="lloo" localSheetId="9">#REF!</definedName>
    <definedName name="lloo">#REF!</definedName>
    <definedName name="lo" localSheetId="9">#REF!</definedName>
    <definedName name="lo">#REF!</definedName>
    <definedName name="Loan_Amount" localSheetId="9">#REF!</definedName>
    <definedName name="Loan_Amount">#REF!</definedName>
    <definedName name="Loan_Start" localSheetId="9">#REF!</definedName>
    <definedName name="Loan_Start">#REF!</definedName>
    <definedName name="Loan_Years" localSheetId="9">#REF!</definedName>
    <definedName name="Loan_Years">#REF!</definedName>
    <definedName name="lol" localSheetId="9">#REF!</definedName>
    <definedName name="lol">#REF!</definedName>
    <definedName name="lolo" localSheetId="9">#REF!</definedName>
    <definedName name="lolo">#REF!</definedName>
    <definedName name="lool" localSheetId="9">#REF!</definedName>
    <definedName name="lool">#REF!</definedName>
    <definedName name="LowOctane_Excise">NA()</definedName>
    <definedName name="LowOctaneDemandGrowth">NA()</definedName>
    <definedName name="Lнкт">[16]СКО!$M$97</definedName>
    <definedName name="m" localSheetId="9">#REF!</definedName>
    <definedName name="m">#REF!</definedName>
    <definedName name="mater">#N/A</definedName>
    <definedName name="mater2">#N/A</definedName>
    <definedName name="mh" localSheetId="9">#REF!</definedName>
    <definedName name="mh">#REF!</definedName>
    <definedName name="mhg" localSheetId="9">#REF!</definedName>
    <definedName name="mhg">#REF!</definedName>
    <definedName name="mhu" localSheetId="9">#REF!</definedName>
    <definedName name="mhu">#REF!</definedName>
    <definedName name="mjh" localSheetId="9">#REF!</definedName>
    <definedName name="mjh">#REF!</definedName>
    <definedName name="mm" localSheetId="9">#REF!</definedName>
    <definedName name="mm">#REF!</definedName>
    <definedName name="mmm" localSheetId="9">#REF!</definedName>
    <definedName name="mmm">#REF!</definedName>
    <definedName name="mmmm" localSheetId="9">#REF!</definedName>
    <definedName name="mmmm">#REF!</definedName>
    <definedName name="mmmmm" localSheetId="9">#REF!</definedName>
    <definedName name="mmmmm">#REF!</definedName>
    <definedName name="mmmmmm" localSheetId="9">#REF!</definedName>
    <definedName name="mmmmmm">#REF!</definedName>
    <definedName name="mmn" localSheetId="9">#REF!</definedName>
    <definedName name="mmn">#REF!</definedName>
    <definedName name="mn" localSheetId="9">#REF!</definedName>
    <definedName name="mn">#REF!</definedName>
    <definedName name="mnmn" localSheetId="9">#REF!</definedName>
    <definedName name="mnmn">#REF!</definedName>
    <definedName name="Modes">NA()</definedName>
    <definedName name="Month1" localSheetId="9">#REF!</definedName>
    <definedName name="Month1">#REF!</definedName>
    <definedName name="ms_06g">NA()</definedName>
    <definedName name="N" localSheetId="9">#REF!</definedName>
    <definedName name="N">#REF!</definedName>
    <definedName name="NA_SLAV_TN_Quota">NA()</definedName>
    <definedName name="NA_TNKBP_TN_QUOTA">NA()</definedName>
    <definedName name="nb" localSheetId="9">#REF!</definedName>
    <definedName name="nb">#REF!</definedName>
    <definedName name="nbbh" localSheetId="9">#REF!</definedName>
    <definedName name="nbbh">#REF!</definedName>
    <definedName name="nbnb" localSheetId="9">#REF!</definedName>
    <definedName name="nbnb">#REF!</definedName>
    <definedName name="nbnbn" localSheetId="9">#REF!</definedName>
    <definedName name="nbnbn">#REF!</definedName>
    <definedName name="new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fgdf" localSheetId="9">#REF!</definedName>
    <definedName name="nfgdf">#REF!</definedName>
    <definedName name="ng" localSheetId="9">#REF!</definedName>
    <definedName name="ng">#REF!</definedName>
    <definedName name="nhghn" localSheetId="9">#REF!</definedName>
    <definedName name="nhghn">#REF!</definedName>
    <definedName name="nht">[7]ППД!$S$31</definedName>
    <definedName name="nji" localSheetId="9">#REF!</definedName>
    <definedName name="nji">#REF!</definedName>
    <definedName name="njnal" localSheetId="2">Scheduled_Payment+Extra_Payment</definedName>
    <definedName name="njnal" localSheetId="6">Scheduled_Payment+Extra_Payment</definedName>
    <definedName name="njnal" localSheetId="7">Scheduled_Payment+Extra_Payment</definedName>
    <definedName name="njnal" localSheetId="9">Scheduled_Payment+Extra_Payment</definedName>
    <definedName name="njnal">Scheduled_Payment+Extra_Payment</definedName>
    <definedName name="njy1a" localSheetId="9">#REF!</definedName>
    <definedName name="njy1a">#REF!</definedName>
    <definedName name="njy1b" localSheetId="9">#REF!</definedName>
    <definedName name="njy1b">#REF!</definedName>
    <definedName name="njy2b" localSheetId="9">#REF!</definedName>
    <definedName name="njy2b">#REF!</definedName>
    <definedName name="njy3a" localSheetId="9">#REF!</definedName>
    <definedName name="njy3a">#REF!</definedName>
    <definedName name="njy3b" localSheetId="9">#REF!</definedName>
    <definedName name="njy3b">#REF!</definedName>
    <definedName name="njyy3" localSheetId="9">[4]июн!#REF!</definedName>
    <definedName name="njyy3">[4]июн!#REF!</definedName>
    <definedName name="nm" localSheetId="9">#REF!</definedName>
    <definedName name="nm">#REF!</definedName>
    <definedName name="nmnm" localSheetId="9">#REF!</definedName>
    <definedName name="nmnm">#REF!</definedName>
    <definedName name="nn" localSheetId="9">#REF!</definedName>
    <definedName name="nn">#REF!</definedName>
    <definedName name="nnb" localSheetId="9">#REF!</definedName>
    <definedName name="nnb">#REF!</definedName>
    <definedName name="nnbb" localSheetId="9">#REF!</definedName>
    <definedName name="nnbb">#REF!</definedName>
    <definedName name="nnbbn" localSheetId="9">#REF!</definedName>
    <definedName name="nnbbn">#REF!</definedName>
    <definedName name="nnbn" localSheetId="9">#REF!</definedName>
    <definedName name="nnbn">#REF!</definedName>
    <definedName name="nnbnb" localSheetId="9">#REF!</definedName>
    <definedName name="nnbnb">#REF!</definedName>
    <definedName name="nngh" localSheetId="9">#REF!</definedName>
    <definedName name="nngh">#REF!</definedName>
    <definedName name="nnm" localSheetId="9">#REF!</definedName>
    <definedName name="nnm">#REF!</definedName>
    <definedName name="nnmn" localSheetId="9">#REF!</definedName>
    <definedName name="nnmn">#REF!</definedName>
    <definedName name="nnn" localSheetId="9">#REF!</definedName>
    <definedName name="nnn">#REF!</definedName>
    <definedName name="nnnn" localSheetId="9">#REF!</definedName>
    <definedName name="nnnn">#REF!</definedName>
    <definedName name="nnnnn" localSheetId="9">#REF!</definedName>
    <definedName name="nnnnn">#REF!</definedName>
    <definedName name="nnnnnn" localSheetId="9">#REF!</definedName>
    <definedName name="nnnnnn">#REF!</definedName>
    <definedName name="Np" localSheetId="9">#REF!</definedName>
    <definedName name="Np">#REF!</definedName>
    <definedName name="NPV">NA()</definedName>
    <definedName name="Num_Pmt_Per_Year" localSheetId="9">#REF!</definedName>
    <definedName name="Num_Pmt_Per_Year">#REF!</definedName>
    <definedName name="Number_of_Payments" localSheetId="2">MATCH(0.01,End_Bal,-1)+1</definedName>
    <definedName name="Number_of_Payments" localSheetId="6">MATCH(0.01,End_Bal,-1)+1</definedName>
    <definedName name="Number_of_Payments" localSheetId="7">MATCH(0.01,End_Bal,-1)+1</definedName>
    <definedName name="Number_of_Payments" localSheetId="9">MATCH(0.01,'Прил. 8'!End_Bal,-1)+1</definedName>
    <definedName name="Number_of_Payments">MATCH(0.01,End_Bal,-1)+1</definedName>
    <definedName name="o">#N/A</definedName>
    <definedName name="og" localSheetId="9">#REF!</definedName>
    <definedName name="og">#REF!</definedName>
    <definedName name="ol" localSheetId="9">#REF!</definedName>
    <definedName name="ol">#REF!</definedName>
    <definedName name="olll" localSheetId="9">#REF!</definedName>
    <definedName name="olll">#REF!</definedName>
    <definedName name="ollo" localSheetId="9">#REF!</definedName>
    <definedName name="ollo">#REF!</definedName>
    <definedName name="olo" localSheetId="9">#REF!</definedName>
    <definedName name="olo">#REF!</definedName>
    <definedName name="olol" localSheetId="9">#REF!</definedName>
    <definedName name="olol">#REF!</definedName>
    <definedName name="oo" localSheetId="2" hidden="1">{#N/A,#N/A,FALSE,"ZAP_FEB.XLS "}</definedName>
    <definedName name="oo" localSheetId="6" hidden="1">{#N/A,#N/A,FALSE,"ZAP_FEB.XLS "}</definedName>
    <definedName name="oo" localSheetId="7" hidden="1">{#N/A,#N/A,FALSE,"ZAP_FEB.XLS "}</definedName>
    <definedName name="oo" localSheetId="9" hidden="1">{#N/A,#N/A,FALSE,"ZAP_FEB.XLS "}</definedName>
    <definedName name="oo" hidden="1">{#N/A,#N/A,FALSE,"ZAP_FEB.XLS "}</definedName>
    <definedName name="ool" localSheetId="9">#REF!</definedName>
    <definedName name="ool">#REF!</definedName>
    <definedName name="ooll" localSheetId="9">#REF!</definedName>
    <definedName name="ooll">#REF!</definedName>
    <definedName name="oool" localSheetId="9">#REF!</definedName>
    <definedName name="oool">#REF!</definedName>
    <definedName name="OrgName" localSheetId="9">'[25]ПДР ООО "Юкос ФБЦ"'!#REF!</definedName>
    <definedName name="OrgName">'[25]ПДР ООО "Юкос ФБЦ"'!#REF!</definedName>
    <definedName name="osg">NA()</definedName>
    <definedName name="Others_Excise">NA()</definedName>
    <definedName name="P">NA()</definedName>
    <definedName name="p_0202011602" localSheetId="9">#REF!</definedName>
    <definedName name="p_0202011602">#REF!</definedName>
    <definedName name="p_02030101" localSheetId="9">#REF!</definedName>
    <definedName name="p_02030101">#REF!</definedName>
    <definedName name="p_02030102" localSheetId="9">#REF!</definedName>
    <definedName name="p_02030102">#REF!</definedName>
    <definedName name="p_0203010401" localSheetId="9">#REF!</definedName>
    <definedName name="p_0203010401">#REF!</definedName>
    <definedName name="p_0203010402" localSheetId="9">#REF!</definedName>
    <definedName name="p_0203010402">#REF!</definedName>
    <definedName name="p_0203010403" localSheetId="9">#REF!</definedName>
    <definedName name="p_0203010403">#REF!</definedName>
    <definedName name="p_0203010404" localSheetId="9">#REF!</definedName>
    <definedName name="p_0203010404">#REF!</definedName>
    <definedName name="p_0203010499" localSheetId="9">#REF!</definedName>
    <definedName name="p_0203010499">#REF!</definedName>
    <definedName name="p_02040100" localSheetId="9">#REF!</definedName>
    <definedName name="p_02040100">#REF!</definedName>
    <definedName name="p_02040101" localSheetId="9">#REF!</definedName>
    <definedName name="p_02040101">#REF!</definedName>
    <definedName name="p_02040103" localSheetId="9">#REF!</definedName>
    <definedName name="p_02040103">#REF!</definedName>
    <definedName name="p_02040104" localSheetId="9">#REF!</definedName>
    <definedName name="p_02040104">#REF!</definedName>
    <definedName name="p_02040105" localSheetId="9">#REF!</definedName>
    <definedName name="p_02040105">#REF!</definedName>
    <definedName name="p_02040106" localSheetId="9">#REF!</definedName>
    <definedName name="p_02040106">#REF!</definedName>
    <definedName name="p_02040107" localSheetId="9">#REF!</definedName>
    <definedName name="p_02040107">#REF!</definedName>
    <definedName name="p_02040108" localSheetId="9">#REF!</definedName>
    <definedName name="p_02040108">#REF!</definedName>
    <definedName name="p_02040110" localSheetId="9">#REF!</definedName>
    <definedName name="p_02040110">#REF!</definedName>
    <definedName name="p_02040111" localSheetId="9">#REF!</definedName>
    <definedName name="p_02040111">#REF!</definedName>
    <definedName name="p_0204019901" localSheetId="9">#REF!</definedName>
    <definedName name="p_0204019901">#REF!</definedName>
    <definedName name="p_0204019903" localSheetId="9">#REF!</definedName>
    <definedName name="p_0204019903">#REF!</definedName>
    <definedName name="p_0204019999" localSheetId="9">#REF!</definedName>
    <definedName name="p_0204019999">#REF!</definedName>
    <definedName name="p_02040201" localSheetId="9">#REF!</definedName>
    <definedName name="p_02040201">#REF!</definedName>
    <definedName name="p_02040299" localSheetId="9">#REF!</definedName>
    <definedName name="p_02040299">#REF!</definedName>
    <definedName name="p_03010101" localSheetId="9">#REF!</definedName>
    <definedName name="p_03010101">#REF!</definedName>
    <definedName name="p_04010101" localSheetId="9">#REF!</definedName>
    <definedName name="p_04010101">#REF!</definedName>
    <definedName name="p_04010102" localSheetId="9">#REF!</definedName>
    <definedName name="p_04010102">#REF!</definedName>
    <definedName name="p_04010106" localSheetId="9">#REF!</definedName>
    <definedName name="p_04010106">#REF!</definedName>
    <definedName name="p_04010108" localSheetId="9">#REF!</definedName>
    <definedName name="p_04010108">#REF!</definedName>
    <definedName name="p_04010109" localSheetId="9">#REF!</definedName>
    <definedName name="p_04010109">#REF!</definedName>
    <definedName name="p_04010110" localSheetId="9">#REF!</definedName>
    <definedName name="p_04010110">#REF!</definedName>
    <definedName name="p_0401020101" localSheetId="9">#REF!</definedName>
    <definedName name="p_0401020101">#REF!</definedName>
    <definedName name="p_0401020102" localSheetId="9">#REF!</definedName>
    <definedName name="p_0401020102">#REF!</definedName>
    <definedName name="p_04010301" localSheetId="9">#REF!</definedName>
    <definedName name="p_04010301">#REF!</definedName>
    <definedName name="p_04010401" localSheetId="9">#REF!</definedName>
    <definedName name="p_04010401">#REF!</definedName>
    <definedName name="p_0401060103" localSheetId="9">#REF!</definedName>
    <definedName name="p_0401060103">#REF!</definedName>
    <definedName name="p_0402010101" localSheetId="9">#REF!</definedName>
    <definedName name="p_0402010101">#REF!</definedName>
    <definedName name="p_0402010103" localSheetId="9">#REF!</definedName>
    <definedName name="p_0402010103">#REF!</definedName>
    <definedName name="p_0402010105" localSheetId="9">#REF!</definedName>
    <definedName name="p_0402010105">#REF!</definedName>
    <definedName name="p_0402020101" localSheetId="9">#REF!</definedName>
    <definedName name="p_0402020101">#REF!</definedName>
    <definedName name="p_0402020102" localSheetId="9">#REF!</definedName>
    <definedName name="p_0402020102">#REF!</definedName>
    <definedName name="p_04020202" localSheetId="9">#REF!</definedName>
    <definedName name="p_04020202">#REF!</definedName>
    <definedName name="p_04020203" localSheetId="9">#REF!</definedName>
    <definedName name="p_04020203">#REF!</definedName>
    <definedName name="p_04020204" localSheetId="9">#REF!</definedName>
    <definedName name="p_04020204">#REF!</definedName>
    <definedName name="p_04020301" localSheetId="9">#REF!</definedName>
    <definedName name="p_04020301">#REF!</definedName>
    <definedName name="p_04020302" localSheetId="9">#REF!</definedName>
    <definedName name="p_04020302">#REF!</definedName>
    <definedName name="p_04020401" localSheetId="9">#REF!</definedName>
    <definedName name="p_04020401">#REF!</definedName>
    <definedName name="p_04020601" localSheetId="9">#REF!</definedName>
    <definedName name="p_04020601">#REF!</definedName>
    <definedName name="p_04020699" localSheetId="9">#REF!</definedName>
    <definedName name="p_04020699">#REF!</definedName>
    <definedName name="p_0402990102" localSheetId="9">#REF!</definedName>
    <definedName name="p_0402990102">#REF!</definedName>
    <definedName name="p_0402990103" localSheetId="9">#REF!</definedName>
    <definedName name="p_0402990103">#REF!</definedName>
    <definedName name="p_040401010201" localSheetId="9">#REF!</definedName>
    <definedName name="p_040401010201">#REF!</definedName>
    <definedName name="p_040401010202" localSheetId="9">#REF!</definedName>
    <definedName name="p_040401010202">#REF!</definedName>
    <definedName name="p_040401010299" localSheetId="9">#REF!</definedName>
    <definedName name="p_040401010299">#REF!</definedName>
    <definedName name="p_04060101" localSheetId="9">#REF!</definedName>
    <definedName name="p_04060101">#REF!</definedName>
    <definedName name="p_04060201" localSheetId="9">#REF!</definedName>
    <definedName name="p_04060201">#REF!</definedName>
    <definedName name="p_04990201" localSheetId="9">#REF!</definedName>
    <definedName name="p_04990201">#REF!</definedName>
    <definedName name="p_06010101" localSheetId="9">#REF!</definedName>
    <definedName name="p_06010101">#REF!</definedName>
    <definedName name="p_06010201" localSheetId="9">#REF!</definedName>
    <definedName name="p_06010201">#REF!</definedName>
    <definedName name="p_06010202" localSheetId="9">#REF!</definedName>
    <definedName name="p_06010202">#REF!</definedName>
    <definedName name="p_06010299" localSheetId="9">#REF!</definedName>
    <definedName name="p_06010299">#REF!</definedName>
    <definedName name="p_0601030101" localSheetId="9">#REF!</definedName>
    <definedName name="p_0601030101">#REF!</definedName>
    <definedName name="p_0601030102" localSheetId="9">#REF!</definedName>
    <definedName name="p_0601030102">#REF!</definedName>
    <definedName name="p_06010401" localSheetId="9">#REF!</definedName>
    <definedName name="p_06010401">#REF!</definedName>
    <definedName name="p_06010501" localSheetId="9">#REF!</definedName>
    <definedName name="p_06010501">#REF!</definedName>
    <definedName name="p_06020101" localSheetId="9">#REF!</definedName>
    <definedName name="p_06020101">#REF!</definedName>
    <definedName name="p_06020103" localSheetId="9">#REF!</definedName>
    <definedName name="p_06020103">#REF!</definedName>
    <definedName name="p_06020104" localSheetId="9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NA()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 localSheetId="9">#REF!</definedName>
    <definedName name="Pay_Date">#REF!</definedName>
    <definedName name="Pay_Num" localSheetId="9">#REF!</definedName>
    <definedName name="Pay_Num">#REF!</definedName>
    <definedName name="Payment_Date" localSheetId="2">DATE(YEAR(Loan_Start),MONTH(Loan_Start)+Payment_Number,DAY(Loan_Start))</definedName>
    <definedName name="Payment_Date" localSheetId="6">DATE(YEAR(Loan_Start),MONTH(Loan_Start)+Payment_Number,DAY(Loan_Start))</definedName>
    <definedName name="Payment_Date" localSheetId="7">DATE(YEAR(Loan_Start),MONTH(Loan_Start)+Payment_Number,DAY(Loan_Start))</definedName>
    <definedName name="Payment_Date" localSheetId="9">DATE(YEAR('Прил. 8'!Loan_Start),MONTH('Прил. 8'!Loan_Start)+Payment_Number,DAY('Прил. 8'!Loan_Start))</definedName>
    <definedName name="Payment_Date">DATE(YEAR(Loan_Start),MONTH(Loan_Start)+Payment_Number,DAY(Loan_Start))</definedName>
    <definedName name="Pcasing" localSheetId="9">#REF!</definedName>
    <definedName name="Pcasing">#REF!</definedName>
    <definedName name="pd" localSheetId="9">#REF!</definedName>
    <definedName name="pd">#REF!</definedName>
    <definedName name="Perf_depth" localSheetId="9">#REF!</definedName>
    <definedName name="Perf_depth">#REF!</definedName>
    <definedName name="perf_MD" localSheetId="9">#REF!</definedName>
    <definedName name="perf_MD">#REF!</definedName>
    <definedName name="perf_select" localSheetId="9">#REF!</definedName>
    <definedName name="perf_select">#REF!</definedName>
    <definedName name="perf_TVD" localSheetId="9">#REF!</definedName>
    <definedName name="perf_TVD">#REF!</definedName>
    <definedName name="Period" localSheetId="9">#REF!</definedName>
    <definedName name="Period">#REF!</definedName>
    <definedName name="Pgc" localSheetId="9">#REF!</definedName>
    <definedName name="Pgc">#REF!</definedName>
    <definedName name="PMMLM" localSheetId="9">#REF!</definedName>
    <definedName name="PMMLM">#REF!</definedName>
    <definedName name="Po" localSheetId="9">#REF!</definedName>
    <definedName name="Po">#REF!</definedName>
    <definedName name="Poi" localSheetId="9">#REF!</definedName>
    <definedName name="Poi">#REF!</definedName>
    <definedName name="pp">'[26]JOE(для нов скв)'!$B$2</definedName>
    <definedName name="Ppr">NA()</definedName>
    <definedName name="Princ" localSheetId="9">#REF!</definedName>
    <definedName name="Princ">#REF!</definedName>
    <definedName name="Print_Area_Reset" localSheetId="2">OFFSET(Full_Print,0,0,'Прил. 2'!Last_Row)</definedName>
    <definedName name="Print_Area_Reset" localSheetId="6">OFFSET(Full_Print,0,0,'Прил. 5'!Last_Row)</definedName>
    <definedName name="Print_Area_Reset" localSheetId="7">OFFSET(Full_Print,0,0,'Прил. 6'!Last_Row)</definedName>
    <definedName name="Print_Area_Reset" localSheetId="9">OFFSET('Прил. 8'!Full_Print,0,0,'Прил. 8'!Last_Row)</definedName>
    <definedName name="Print_Area_Reset">OFFSET(Full_Print,0,0,Last_Row)</definedName>
    <definedName name="print_Area_Rezet1" localSheetId="2">OFFSET(Full_Print,0,0,'Прил. 2'!Last_Row)</definedName>
    <definedName name="print_Area_Rezet1" localSheetId="6">OFFSET(Full_Print,0,0,'Прил. 5'!Last_Row)</definedName>
    <definedName name="print_Area_Rezet1" localSheetId="7">OFFSET(Full_Print,0,0,'Прил. 6'!Last_Row)</definedName>
    <definedName name="print_Area_Rezet1" localSheetId="9">OFFSET('Прил. 8'!Full_Print,0,0,'Прил. 8'!Last_Row)</definedName>
    <definedName name="print_Area_Rezet1">OFFSET(Full_Print,0,0,Last_Row)</definedName>
    <definedName name="Production_Tax">NA()</definedName>
    <definedName name="props_prod" localSheetId="9">#REF!</definedName>
    <definedName name="props_prod">#REF!</definedName>
    <definedName name="prs_06">NA()</definedName>
    <definedName name="prs_07">NA()</definedName>
    <definedName name="prsc_07">NA()</definedName>
    <definedName name="Psep">NA()</definedName>
    <definedName name="pspc_06">NA()</definedName>
    <definedName name="Psurf">NA()</definedName>
    <definedName name="pub_GFO">NA()</definedName>
    <definedName name="pub_phone">NA()</definedName>
    <definedName name="pub_Responsible">NA()</definedName>
    <definedName name="pub_Year">NA()</definedName>
    <definedName name="Pump_depth" localSheetId="9">#REF!</definedName>
    <definedName name="Pump_depth">#REF!</definedName>
    <definedName name="q" localSheetId="9">#REF!</definedName>
    <definedName name="q">#REF!</definedName>
    <definedName name="q_01" localSheetId="9">#REF!</definedName>
    <definedName name="q_01">#REF!</definedName>
    <definedName name="q_0101" localSheetId="9">#REF!</definedName>
    <definedName name="q_0101">#REF!</definedName>
    <definedName name="q_0102" localSheetId="9">#REF!</definedName>
    <definedName name="q_0102">#REF!</definedName>
    <definedName name="q_02" localSheetId="9">#REF!</definedName>
    <definedName name="q_02">#REF!</definedName>
    <definedName name="q_0201" localSheetId="9">#REF!</definedName>
    <definedName name="q_0201">#REF!</definedName>
    <definedName name="q_0202" localSheetId="9">#REF!</definedName>
    <definedName name="q_0202">#REF!</definedName>
    <definedName name="q_020201" localSheetId="9">#REF!</definedName>
    <definedName name="q_020201">#REF!</definedName>
    <definedName name="q_02020103" localSheetId="9">#REF!</definedName>
    <definedName name="q_02020103">#REF!</definedName>
    <definedName name="q_0202010302" localSheetId="9">#REF!</definedName>
    <definedName name="q_0202010302">#REF!</definedName>
    <definedName name="q_02020108" localSheetId="9">#REF!</definedName>
    <definedName name="q_02020108">#REF!</definedName>
    <definedName name="q_0202010804" localSheetId="9">#REF!</definedName>
    <definedName name="q_0202010804">#REF!</definedName>
    <definedName name="q_02020116" localSheetId="9">#REF!</definedName>
    <definedName name="q_02020116">#REF!</definedName>
    <definedName name="q_02020119" localSheetId="9">#REF!</definedName>
    <definedName name="q_02020119">#REF!</definedName>
    <definedName name="q_02020199" localSheetId="9">#REF!</definedName>
    <definedName name="q_02020199">#REF!</definedName>
    <definedName name="q_0203" localSheetId="9">#REF!</definedName>
    <definedName name="q_0203">#REF!</definedName>
    <definedName name="q_020301" localSheetId="9">#REF!</definedName>
    <definedName name="q_020301">#REF!</definedName>
    <definedName name="q_02030104" localSheetId="9">#REF!</definedName>
    <definedName name="q_02030104">#REF!</definedName>
    <definedName name="q_0204" localSheetId="9">#REF!</definedName>
    <definedName name="q_0204">#REF!</definedName>
    <definedName name="q_020401" localSheetId="9">#REF!</definedName>
    <definedName name="q_020401">#REF!</definedName>
    <definedName name="q_02040199" localSheetId="9">#REF!</definedName>
    <definedName name="q_02040199">#REF!</definedName>
    <definedName name="q_020402" localSheetId="9">#REF!</definedName>
    <definedName name="q_020402">#REF!</definedName>
    <definedName name="q_0205" localSheetId="9">#REF!</definedName>
    <definedName name="q_0205">#REF!</definedName>
    <definedName name="q_0206" localSheetId="9">#REF!</definedName>
    <definedName name="q_0206">#REF!</definedName>
    <definedName name="q_03" localSheetId="9">#REF!</definedName>
    <definedName name="q_03">#REF!</definedName>
    <definedName name="q_0301" localSheetId="9">#REF!</definedName>
    <definedName name="q_0301">#REF!</definedName>
    <definedName name="q_030101" localSheetId="9">#REF!</definedName>
    <definedName name="q_030101">#REF!</definedName>
    <definedName name="q_030102" localSheetId="9">#REF!</definedName>
    <definedName name="q_030102">#REF!</definedName>
    <definedName name="q_030104" localSheetId="9">#REF!</definedName>
    <definedName name="q_030104">#REF!</definedName>
    <definedName name="q_03010401" localSheetId="9">#REF!</definedName>
    <definedName name="q_03010401">#REF!</definedName>
    <definedName name="q_0302" localSheetId="9">#REF!</definedName>
    <definedName name="q_0302">#REF!</definedName>
    <definedName name="q_030201" localSheetId="9">#REF!</definedName>
    <definedName name="q_030201">#REF!</definedName>
    <definedName name="q_03020101" localSheetId="9">#REF!</definedName>
    <definedName name="q_03020101">#REF!</definedName>
    <definedName name="q_03020103" localSheetId="9">#REF!</definedName>
    <definedName name="q_03020103">#REF!</definedName>
    <definedName name="q_03020199" localSheetId="9">#REF!</definedName>
    <definedName name="q_03020199">#REF!</definedName>
    <definedName name="q_0303" localSheetId="9">#REF!</definedName>
    <definedName name="q_0303">#REF!</definedName>
    <definedName name="q_030301" localSheetId="9">#REF!</definedName>
    <definedName name="q_030301">#REF!</definedName>
    <definedName name="q_03030101" localSheetId="9">#REF!</definedName>
    <definedName name="q_03030101">#REF!</definedName>
    <definedName name="q_03030199" localSheetId="9">#REF!</definedName>
    <definedName name="q_03030199">#REF!</definedName>
    <definedName name="q_0304" localSheetId="9">#REF!</definedName>
    <definedName name="q_0304">#REF!</definedName>
    <definedName name="q_030401" localSheetId="9">#REF!</definedName>
    <definedName name="q_030401">#REF!</definedName>
    <definedName name="q_03040101" localSheetId="9">#REF!</definedName>
    <definedName name="q_03040101">#REF!</definedName>
    <definedName name="q_0304010101" localSheetId="9">#REF!</definedName>
    <definedName name="q_0304010101">#REF!</definedName>
    <definedName name="q_030401010102" localSheetId="9">#REF!</definedName>
    <definedName name="q_030401010102">#REF!</definedName>
    <definedName name="q_0304010102" localSheetId="9">#REF!</definedName>
    <definedName name="q_0304010102">#REF!</definedName>
    <definedName name="q_030401010202" localSheetId="9">#REF!</definedName>
    <definedName name="q_030401010202">#REF!</definedName>
    <definedName name="q_03040102" localSheetId="9">#REF!</definedName>
    <definedName name="q_03040102">#REF!</definedName>
    <definedName name="q_030402" localSheetId="9">#REF!</definedName>
    <definedName name="q_030402">#REF!</definedName>
    <definedName name="q_0305" localSheetId="9">#REF!</definedName>
    <definedName name="q_0305">#REF!</definedName>
    <definedName name="q_030501" localSheetId="9">#REF!</definedName>
    <definedName name="q_030501">#REF!</definedName>
    <definedName name="q_030502" localSheetId="9">#REF!</definedName>
    <definedName name="q_030502">#REF!</definedName>
    <definedName name="q_0306" localSheetId="9">#REF!</definedName>
    <definedName name="q_0306">#REF!</definedName>
    <definedName name="q_030601" localSheetId="9">#REF!</definedName>
    <definedName name="q_030601">#REF!</definedName>
    <definedName name="q_0307" localSheetId="9">#REF!</definedName>
    <definedName name="q_0307">#REF!</definedName>
    <definedName name="q_0308" localSheetId="9">#REF!</definedName>
    <definedName name="q_0308">#REF!</definedName>
    <definedName name="q_030899" localSheetId="9">#REF!</definedName>
    <definedName name="q_030899">#REF!</definedName>
    <definedName name="q_04" localSheetId="9">#REF!</definedName>
    <definedName name="q_04">#REF!</definedName>
    <definedName name="q_0401" localSheetId="9">#REF!</definedName>
    <definedName name="q_0401">#REF!</definedName>
    <definedName name="q_040101" localSheetId="9">#REF!</definedName>
    <definedName name="q_040101">#REF!</definedName>
    <definedName name="q_040102" localSheetId="9">#REF!</definedName>
    <definedName name="q_040102">#REF!</definedName>
    <definedName name="q_04010201" localSheetId="9">#REF!</definedName>
    <definedName name="q_04010201">#REF!</definedName>
    <definedName name="q_040103" localSheetId="9">#REF!</definedName>
    <definedName name="q_040103">#REF!</definedName>
    <definedName name="q_040104" localSheetId="9">#REF!</definedName>
    <definedName name="q_040104">#REF!</definedName>
    <definedName name="q_040105" localSheetId="9">#REF!</definedName>
    <definedName name="q_040105">#REF!</definedName>
    <definedName name="q_040106" localSheetId="9">#REF!</definedName>
    <definedName name="q_040106">#REF!</definedName>
    <definedName name="q_04010601" localSheetId="9">#REF!</definedName>
    <definedName name="q_04010601">#REF!</definedName>
    <definedName name="q_0401060102" localSheetId="9">#REF!</definedName>
    <definedName name="q_0401060102">#REF!</definedName>
    <definedName name="q_0402" localSheetId="9">#REF!</definedName>
    <definedName name="q_0402">#REF!</definedName>
    <definedName name="q_040201" localSheetId="9">#REF!</definedName>
    <definedName name="q_040201">#REF!</definedName>
    <definedName name="q_04020101" localSheetId="9">#REF!</definedName>
    <definedName name="q_04020101">#REF!</definedName>
    <definedName name="q_040202" localSheetId="9">#REF!</definedName>
    <definedName name="q_040202">#REF!</definedName>
    <definedName name="q_04020201" localSheetId="9">#REF!</definedName>
    <definedName name="q_04020201">#REF!</definedName>
    <definedName name="q_040203" localSheetId="9">#REF!</definedName>
    <definedName name="q_040203">#REF!</definedName>
    <definedName name="q_040204" localSheetId="9">#REF!</definedName>
    <definedName name="q_040204">#REF!</definedName>
    <definedName name="q_040205" localSheetId="9">#REF!</definedName>
    <definedName name="q_040205">#REF!</definedName>
    <definedName name="q_040206" localSheetId="9">#REF!</definedName>
    <definedName name="q_040206">#REF!</definedName>
    <definedName name="q_040299" localSheetId="9">#REF!</definedName>
    <definedName name="q_040299">#REF!</definedName>
    <definedName name="q_04029901" localSheetId="9">#REF!</definedName>
    <definedName name="q_04029901">#REF!</definedName>
    <definedName name="q_0403" localSheetId="9">#REF!</definedName>
    <definedName name="q_0403">#REF!</definedName>
    <definedName name="q_040301" localSheetId="9">#REF!</definedName>
    <definedName name="q_040301">#REF!</definedName>
    <definedName name="q_040304" localSheetId="9">#REF!</definedName>
    <definedName name="q_040304">#REF!</definedName>
    <definedName name="q_0404" localSheetId="9">#REF!</definedName>
    <definedName name="q_0404">#REF!</definedName>
    <definedName name="q_040401" localSheetId="9">#REF!</definedName>
    <definedName name="q_040401">#REF!</definedName>
    <definedName name="q_04040101" localSheetId="9">#REF!</definedName>
    <definedName name="q_04040101">#REF!</definedName>
    <definedName name="q_0404010102" localSheetId="9">#REF!</definedName>
    <definedName name="q_0404010102">#REF!</definedName>
    <definedName name="q_040402" localSheetId="9">#REF!</definedName>
    <definedName name="q_040402">#REF!</definedName>
    <definedName name="q_04040201" localSheetId="9">#REF!</definedName>
    <definedName name="q_04040201">#REF!</definedName>
    <definedName name="q_040403" localSheetId="9">#REF!</definedName>
    <definedName name="q_040403">#REF!</definedName>
    <definedName name="q_04040301" localSheetId="9">#REF!</definedName>
    <definedName name="q_04040301">#REF!</definedName>
    <definedName name="q_0404030101" localSheetId="9">#REF!</definedName>
    <definedName name="q_0404030101">#REF!</definedName>
    <definedName name="q_040404" localSheetId="9">#REF!</definedName>
    <definedName name="q_040404">#REF!</definedName>
    <definedName name="q_040406" localSheetId="9">#REF!</definedName>
    <definedName name="q_040406">#REF!</definedName>
    <definedName name="q_04040699" localSheetId="9">#REF!</definedName>
    <definedName name="q_04040699">#REF!</definedName>
    <definedName name="q_040499" localSheetId="9">#REF!</definedName>
    <definedName name="q_040499">#REF!</definedName>
    <definedName name="q_04049901" localSheetId="9">#REF!</definedName>
    <definedName name="q_04049901">#REF!</definedName>
    <definedName name="q_0404990109" localSheetId="9">#REF!</definedName>
    <definedName name="q_0404990109">#REF!</definedName>
    <definedName name="q_0405" localSheetId="9">#REF!</definedName>
    <definedName name="q_0405">#REF!</definedName>
    <definedName name="q_040502" localSheetId="9">#REF!</definedName>
    <definedName name="q_040502">#REF!</definedName>
    <definedName name="q_04050201" localSheetId="9">#REF!</definedName>
    <definedName name="q_04050201">#REF!</definedName>
    <definedName name="q_040503" localSheetId="9">#REF!</definedName>
    <definedName name="q_040503">#REF!</definedName>
    <definedName name="q_040505" localSheetId="9">#REF!</definedName>
    <definedName name="q_040505">#REF!</definedName>
    <definedName name="q_040506" localSheetId="9">#REF!</definedName>
    <definedName name="q_040506">#REF!</definedName>
    <definedName name="q_040599" localSheetId="9">#REF!</definedName>
    <definedName name="q_040599">#REF!</definedName>
    <definedName name="q_04059901" localSheetId="9">#REF!</definedName>
    <definedName name="q_04059901">#REF!</definedName>
    <definedName name="q_0405990199" localSheetId="9">#REF!</definedName>
    <definedName name="q_0405990199">#REF!</definedName>
    <definedName name="q_0406" localSheetId="9">#REF!</definedName>
    <definedName name="q_0406">#REF!</definedName>
    <definedName name="q_040601" localSheetId="9">#REF!</definedName>
    <definedName name="q_040601">#REF!</definedName>
    <definedName name="q_040602" localSheetId="9">#REF!</definedName>
    <definedName name="q_040602">#REF!</definedName>
    <definedName name="q_040603" localSheetId="9">#REF!</definedName>
    <definedName name="q_040603">#REF!</definedName>
    <definedName name="q_04060301" localSheetId="9">#REF!</definedName>
    <definedName name="q_04060301">#REF!</definedName>
    <definedName name="q_040604" localSheetId="9">#REF!</definedName>
    <definedName name="q_040604">#REF!</definedName>
    <definedName name="q_0408" localSheetId="9">#REF!</definedName>
    <definedName name="q_0408">#REF!</definedName>
    <definedName name="q_040801" localSheetId="9">#REF!</definedName>
    <definedName name="q_040801">#REF!</definedName>
    <definedName name="q_040802" localSheetId="9">#REF!</definedName>
    <definedName name="q_040802">#REF!</definedName>
    <definedName name="q_0499" localSheetId="9">#REF!</definedName>
    <definedName name="q_0499">#REF!</definedName>
    <definedName name="q_049901" localSheetId="9">#REF!</definedName>
    <definedName name="q_049901">#REF!</definedName>
    <definedName name="q_04990101" localSheetId="9">#REF!</definedName>
    <definedName name="q_04990101">#REF!</definedName>
    <definedName name="q_049902" localSheetId="9">#REF!</definedName>
    <definedName name="q_049902">#REF!</definedName>
    <definedName name="q_049903" localSheetId="9">#REF!</definedName>
    <definedName name="q_049903">#REF!</definedName>
    <definedName name="q_049904" localSheetId="9">#REF!</definedName>
    <definedName name="q_049904">#REF!</definedName>
    <definedName name="q_049905" localSheetId="9">#REF!</definedName>
    <definedName name="q_049905">#REF!</definedName>
    <definedName name="q_04990501" localSheetId="9">#REF!</definedName>
    <definedName name="q_04990501">#REF!</definedName>
    <definedName name="q_0499050102" localSheetId="9">#REF!</definedName>
    <definedName name="q_0499050102">#REF!</definedName>
    <definedName name="q_049906" localSheetId="9">#REF!</definedName>
    <definedName name="q_049906">#REF!</definedName>
    <definedName name="q_049907" localSheetId="9">#REF!</definedName>
    <definedName name="q_049907">#REF!</definedName>
    <definedName name="q_049908" localSheetId="9">#REF!</definedName>
    <definedName name="q_049908">#REF!</definedName>
    <definedName name="q_049999" localSheetId="9">#REF!</definedName>
    <definedName name="q_049999">#REF!</definedName>
    <definedName name="q_04999901" localSheetId="9">#REF!</definedName>
    <definedName name="q_04999901">#REF!</definedName>
    <definedName name="q_0499990117" localSheetId="9">#REF!</definedName>
    <definedName name="q_0499990117">#REF!</definedName>
    <definedName name="q_05" localSheetId="9">#REF!</definedName>
    <definedName name="q_05">#REF!</definedName>
    <definedName name="q_0501" localSheetId="9">#REF!</definedName>
    <definedName name="q_0501">#REF!</definedName>
    <definedName name="q_050101" localSheetId="9">#REF!</definedName>
    <definedName name="q_050101">#REF!</definedName>
    <definedName name="q_050102" localSheetId="9">#REF!</definedName>
    <definedName name="q_050102">#REF!</definedName>
    <definedName name="q_0502" localSheetId="9">#REF!</definedName>
    <definedName name="q_0502">#REF!</definedName>
    <definedName name="q_06" localSheetId="9">#REF!</definedName>
    <definedName name="q_06">#REF!</definedName>
    <definedName name="q_0601" localSheetId="9">#REF!</definedName>
    <definedName name="q_0601">#REF!</definedName>
    <definedName name="q_060101" localSheetId="9">#REF!</definedName>
    <definedName name="q_060101">#REF!</definedName>
    <definedName name="q_060102" localSheetId="9">#REF!</definedName>
    <definedName name="q_060102">#REF!</definedName>
    <definedName name="q_060103" localSheetId="9">#REF!</definedName>
    <definedName name="q_060103">#REF!</definedName>
    <definedName name="q_06010301" localSheetId="9">#REF!</definedName>
    <definedName name="q_06010301">#REF!</definedName>
    <definedName name="q_060104" localSheetId="9">#REF!</definedName>
    <definedName name="q_060104">#REF!</definedName>
    <definedName name="q_060105" localSheetId="9">#REF!</definedName>
    <definedName name="q_060105">#REF!</definedName>
    <definedName name="q_0602" localSheetId="9">#REF!</definedName>
    <definedName name="q_0602">#REF!</definedName>
    <definedName name="q_060201" localSheetId="9">#REF!</definedName>
    <definedName name="q_060201">#REF!</definedName>
    <definedName name="q_0603" localSheetId="9">#REF!</definedName>
    <definedName name="q_0603">#REF!</definedName>
    <definedName name="q_060301" localSheetId="9">#REF!</definedName>
    <definedName name="q_060301">#REF!</definedName>
    <definedName name="q_060302" localSheetId="9">#REF!</definedName>
    <definedName name="q_060302">#REF!</definedName>
    <definedName name="q_0604" localSheetId="9">#REF!</definedName>
    <definedName name="q_0604">#REF!</definedName>
    <definedName name="q_0605" localSheetId="9">#REF!</definedName>
    <definedName name="q_0605">#REF!</definedName>
    <definedName name="q_060501" localSheetId="9">#REF!</definedName>
    <definedName name="q_060501">#REF!</definedName>
    <definedName name="q_0606" localSheetId="9">#REF!</definedName>
    <definedName name="q_0606">#REF!</definedName>
    <definedName name="q_060601" localSheetId="9">#REF!</definedName>
    <definedName name="q_060601">#REF!</definedName>
    <definedName name="q_07" localSheetId="9">#REF!</definedName>
    <definedName name="q_07">#REF!</definedName>
    <definedName name="q_0707" localSheetId="9">#REF!</definedName>
    <definedName name="q_0707">#REF!</definedName>
    <definedName name="q_08" localSheetId="9">#REF!</definedName>
    <definedName name="q_08">#REF!</definedName>
    <definedName name="q_0801" localSheetId="9">#REF!</definedName>
    <definedName name="q_0801">#REF!</definedName>
    <definedName name="q_080101" localSheetId="9">#REF!</definedName>
    <definedName name="q_080101">#REF!</definedName>
    <definedName name="q_08010101" localSheetId="9">#REF!</definedName>
    <definedName name="q_08010101">#REF!</definedName>
    <definedName name="q_08010102" localSheetId="9">#REF!</definedName>
    <definedName name="q_08010102">#REF!</definedName>
    <definedName name="q_080102" localSheetId="9">#REF!</definedName>
    <definedName name="q_080102">#REF!</definedName>
    <definedName name="q_08010201" localSheetId="9">#REF!</definedName>
    <definedName name="q_08010201">#REF!</definedName>
    <definedName name="q_08010202" localSheetId="9">#REF!</definedName>
    <definedName name="q_08010202">#REF!</definedName>
    <definedName name="q_0803" localSheetId="9">#REF!</definedName>
    <definedName name="q_0803">#REF!</definedName>
    <definedName name="q_0804" localSheetId="9">#REF!</definedName>
    <definedName name="q_0804">#REF!</definedName>
    <definedName name="q_080401" localSheetId="9">#REF!</definedName>
    <definedName name="q_080401">#REF!</definedName>
    <definedName name="q_08040102" localSheetId="9">#REF!</definedName>
    <definedName name="q_08040102">#REF!</definedName>
    <definedName name="q_08040199" localSheetId="9">#REF!</definedName>
    <definedName name="q_08040199">#REF!</definedName>
    <definedName name="q_0805" localSheetId="9">#REF!</definedName>
    <definedName name="q_0805">#REF!</definedName>
    <definedName name="q_0806" localSheetId="9">#REF!</definedName>
    <definedName name="q_0806">#REF!</definedName>
    <definedName name="q_080699" localSheetId="9">#REF!</definedName>
    <definedName name="q_080699">#REF!</definedName>
    <definedName name="q_0809" localSheetId="9">#REF!</definedName>
    <definedName name="q_0809">#REF!</definedName>
    <definedName name="q_080903" localSheetId="9">#REF!</definedName>
    <definedName name="q_080903">#REF!</definedName>
    <definedName name="q_0899" localSheetId="9">#REF!</definedName>
    <definedName name="q_0899">#REF!</definedName>
    <definedName name="q_089999" localSheetId="9">#REF!</definedName>
    <definedName name="q_089999">#REF!</definedName>
    <definedName name="q_08999999" localSheetId="9">#REF!</definedName>
    <definedName name="q_08999999">#REF!</definedName>
    <definedName name="q_0899999901" localSheetId="9">#REF!</definedName>
    <definedName name="q_0899999901">#REF!</definedName>
    <definedName name="q_0899999999" localSheetId="9">#REF!</definedName>
    <definedName name="q_0899999999">#REF!</definedName>
    <definedName name="Q1_" localSheetId="9">#REF!</definedName>
    <definedName name="Q1_">#REF!</definedName>
    <definedName name="qg" localSheetId="9">#REF!</definedName>
    <definedName name="qg">#REF!</definedName>
    <definedName name="qq" localSheetId="9">#REF!</definedName>
    <definedName name="qq">#REF!</definedName>
    <definedName name="qqq" localSheetId="9">#REF!</definedName>
    <definedName name="qqq">#REF!</definedName>
    <definedName name="qqqq" localSheetId="9">#REF!</definedName>
    <definedName name="qqqq">#REF!</definedName>
    <definedName name="qqqqq" localSheetId="9">#REF!</definedName>
    <definedName name="qqqqq">#REF!</definedName>
    <definedName name="qqqqqq" localSheetId="9">#REF!</definedName>
    <definedName name="qqqqqq">#REF!</definedName>
    <definedName name="qscf_cor" localSheetId="9">#REF!</definedName>
    <definedName name="qscf_cor">#REF!</definedName>
    <definedName name="qw" localSheetId="2" hidden="1">{#N/A,#N/A,FALSE,"ZAP_FEB.XLS "}</definedName>
    <definedName name="qw" localSheetId="6" hidden="1">{#N/A,#N/A,FALSE,"ZAP_FEB.XLS "}</definedName>
    <definedName name="qw" localSheetId="7" hidden="1">{#N/A,#N/A,FALSE,"ZAP_FEB.XLS "}</definedName>
    <definedName name="qw" localSheetId="9" hidden="1">{#N/A,#N/A,FALSE,"ZAP_FEB.XLS "}</definedName>
    <definedName name="qw" hidden="1">{#N/A,#N/A,FALSE,"ZAP_FEB.XLS "}</definedName>
    <definedName name="rai" localSheetId="2" hidden="1">{#N/A,#N/A,FALSE,"ZAP_FEB.XLS "}</definedName>
    <definedName name="rai" localSheetId="6" hidden="1">{#N/A,#N/A,FALSE,"ZAP_FEB.XLS "}</definedName>
    <definedName name="rai" localSheetId="7" hidden="1">{#N/A,#N/A,FALSE,"ZAP_FEB.XLS "}</definedName>
    <definedName name="rai" localSheetId="9" hidden="1">{#N/A,#N/A,FALSE,"ZAP_FEB.XLS "}</definedName>
    <definedName name="rai" hidden="1">{#N/A,#N/A,FALSE,"ZAP_FEB.XLS "}</definedName>
    <definedName name="Rail_Improvement">NA()</definedName>
    <definedName name="Rail_Tariff_Inflation">NA()</definedName>
    <definedName name="re">#N/A</definedName>
    <definedName name="rebb3" localSheetId="9">#REF!</definedName>
    <definedName name="rebb3">#REF!</definedName>
    <definedName name="RecnPeriod" localSheetId="9">#REF!</definedName>
    <definedName name="RecnPeriod">#REF!</definedName>
    <definedName name="red" localSheetId="9">#REF!</definedName>
    <definedName name="red">#REF!</definedName>
    <definedName name="red1a" localSheetId="9">#REF!</definedName>
    <definedName name="red1a">#REF!</definedName>
    <definedName name="red1b" localSheetId="9">#REF!</definedName>
    <definedName name="red1b">#REF!</definedName>
    <definedName name="red2b" localSheetId="9">#REF!</definedName>
    <definedName name="red2b">#REF!</definedName>
    <definedName name="red3a" localSheetId="9">#REF!</definedName>
    <definedName name="red3a">#REF!</definedName>
    <definedName name="red3b" localSheetId="9">#REF!</definedName>
    <definedName name="red3b">#REF!</definedName>
    <definedName name="REDA">#N/A</definedName>
    <definedName name="Refinery_Cost_Inflation">NA()</definedName>
    <definedName name="RegName" localSheetId="9">#REF!</definedName>
    <definedName name="RegName">#REF!</definedName>
    <definedName name="Reload_costs_escal">NA()</definedName>
    <definedName name="Reloading_Inflation">NA()</definedName>
    <definedName name="rer">#N/A</definedName>
    <definedName name="Retail_Prices_Inflation">NA()</definedName>
    <definedName name="rfg" localSheetId="9">#REF!</definedName>
    <definedName name="rfg">#REF!</definedName>
    <definedName name="rg">[7]БД!$B$28</definedName>
    <definedName name="rgg" localSheetId="9">#REF!</definedName>
    <definedName name="rgg">#REF!</definedName>
    <definedName name="rhj" localSheetId="9">#REF!</definedName>
    <definedName name="rhj">#REF!</definedName>
    <definedName name="rht" localSheetId="9">#REF!</definedName>
    <definedName name="rht">#REF!</definedName>
    <definedName name="Ris_v">"Рисунок 25"</definedName>
    <definedName name="rr" localSheetId="9">#REF!</definedName>
    <definedName name="rr">#REF!</definedName>
    <definedName name="rrr" localSheetId="9">#REF!</definedName>
    <definedName name="rrr">#REF!</definedName>
    <definedName name="rrrr" localSheetId="9">#REF!</definedName>
    <definedName name="rrrr">#REF!</definedName>
    <definedName name="rrrrr" localSheetId="9">#REF!</definedName>
    <definedName name="rrrrr">#REF!</definedName>
    <definedName name="rrrrrr" localSheetId="9">#REF!</definedName>
    <definedName name="rrrrrr">#REF!</definedName>
    <definedName name="rrw" localSheetId="9">#REF!</definedName>
    <definedName name="rrw">#REF!</definedName>
    <definedName name="RSA_all" localSheetId="9">#REF!</definedName>
    <definedName name="RSA_all">#REF!</definedName>
    <definedName name="RSA_BS1" localSheetId="9">#REF!</definedName>
    <definedName name="RSA_BS1">#REF!</definedName>
    <definedName name="RSA_FS" localSheetId="9">#REF!</definedName>
    <definedName name="RSA_FS">#REF!</definedName>
    <definedName name="RSA_PL1" localSheetId="9">#REF!</definedName>
    <definedName name="RSA_PL1">#REF!</definedName>
    <definedName name="rtu">#N/A</definedName>
    <definedName name="rty" localSheetId="9">[7]Ввод!#REF!</definedName>
    <definedName name="rty">[7]Ввод!#REF!</definedName>
    <definedName name="Russia_Crude_Prod_Growth">NA()</definedName>
    <definedName name="Russia_Transneft_Deliveries">NA()</definedName>
    <definedName name="rw">[6]потенциал!$B$15</definedName>
    <definedName name="ry" localSheetId="9">[7]Ввод!#REF!</definedName>
    <definedName name="ry">[7]Ввод!#REF!</definedName>
    <definedName name="ryjv" localSheetId="9">#REF!</definedName>
    <definedName name="ryjv">#REF!</definedName>
    <definedName name="s" localSheetId="9">#REF!</definedName>
    <definedName name="s">#REF!</definedName>
    <definedName name="S1_" localSheetId="9">#REF!</definedName>
    <definedName name="S1_">#REF!</definedName>
    <definedName name="S10_" localSheetId="9">#REF!</definedName>
    <definedName name="S10_">#REF!</definedName>
    <definedName name="S11_" localSheetId="9">#REF!</definedName>
    <definedName name="S11_">#REF!</definedName>
    <definedName name="S12_" localSheetId="9">#REF!</definedName>
    <definedName name="S12_">#REF!</definedName>
    <definedName name="S13_" localSheetId="9">#REF!</definedName>
    <definedName name="S13_">#REF!</definedName>
    <definedName name="S14_" localSheetId="9">#REF!</definedName>
    <definedName name="S14_">#REF!</definedName>
    <definedName name="S15_" localSheetId="9">#REF!</definedName>
    <definedName name="S15_">#REF!</definedName>
    <definedName name="S16_" localSheetId="9">#REF!</definedName>
    <definedName name="S16_">#REF!</definedName>
    <definedName name="S17_" localSheetId="9">#REF!</definedName>
    <definedName name="S17_">#REF!</definedName>
    <definedName name="S18_" localSheetId="9">#REF!</definedName>
    <definedName name="S18_">#REF!</definedName>
    <definedName name="S19_" localSheetId="9">#REF!</definedName>
    <definedName name="S19_">#REF!</definedName>
    <definedName name="S2_" localSheetId="9">#REF!</definedName>
    <definedName name="S2_">#REF!</definedName>
    <definedName name="S20_" localSheetId="9">#REF!</definedName>
    <definedName name="S20_">#REF!</definedName>
    <definedName name="S3_" localSheetId="9">#REF!</definedName>
    <definedName name="S3_">#REF!</definedName>
    <definedName name="S4_" localSheetId="9">#REF!</definedName>
    <definedName name="S4_">#REF!</definedName>
    <definedName name="S5_" localSheetId="9">#REF!</definedName>
    <definedName name="S5_">#REF!</definedName>
    <definedName name="S6_" localSheetId="9">#REF!</definedName>
    <definedName name="S6_">#REF!</definedName>
    <definedName name="S7_" localSheetId="9">#REF!</definedName>
    <definedName name="S7_">#REF!</definedName>
    <definedName name="S8_" localSheetId="9">#REF!</definedName>
    <definedName name="S8_">#REF!</definedName>
    <definedName name="S9_" localSheetId="9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APFuncF4Help" localSheetId="2" hidden="1">Main.SAPF4Help()</definedName>
    <definedName name="SAPFuncF4Help" localSheetId="6" hidden="1">Main.SAPF4Help()</definedName>
    <definedName name="SAPFuncF4Help" localSheetId="7" hidden="1">Main.SAPF4Help()</definedName>
    <definedName name="SAPFuncF4Help" localSheetId="9" hidden="1">Main.SAPF4Help()</definedName>
    <definedName name="SAPFuncF4Help" hidden="1">Main.SAPF4Help()</definedName>
    <definedName name="sc" localSheetId="9">#REF!</definedName>
    <definedName name="sc">#REF!</definedName>
    <definedName name="Scenario">NA()</definedName>
    <definedName name="Sched_Pay" localSheetId="9">#REF!</definedName>
    <definedName name="Sched_Pay">#REF!</definedName>
    <definedName name="Scheduled_Extra_Payments" localSheetId="9">#REF!</definedName>
    <definedName name="Scheduled_Extra_Payments">#REF!</definedName>
    <definedName name="Scheduled_Interest_Rate" localSheetId="9">#REF!</definedName>
    <definedName name="Scheduled_Interest_Rate">#REF!</definedName>
    <definedName name="Scheduled_Monthly_Payment" localSheetId="9">#REF!</definedName>
    <definedName name="Scheduled_Monthly_Payment">#REF!</definedName>
    <definedName name="Scw" localSheetId="9">#REF!</definedName>
    <definedName name="Scw">#REF!</definedName>
    <definedName name="sd" localSheetId="9">#REF!</definedName>
    <definedName name="sd">#REF!</definedName>
    <definedName name="sdr">[7]ППД!$M$31</definedName>
    <definedName name="SG" localSheetId="9">#REF!</definedName>
    <definedName name="SG">#REF!</definedName>
    <definedName name="sgw">NA()</definedName>
    <definedName name="Shifr" localSheetId="9">#REF!</definedName>
    <definedName name="Shifr">#REF!</definedName>
    <definedName name="SLAV_Production">NA()</definedName>
    <definedName name="Slavneft_Share_Russia">NA()</definedName>
    <definedName name="SNPZ_Uvek">NA()</definedName>
    <definedName name="So" localSheetId="9">#REF!</definedName>
    <definedName name="So">#REF!</definedName>
    <definedName name="sogk" localSheetId="9">#REF!</definedName>
    <definedName name="sogk">#REF!</definedName>
    <definedName name="solver_adj" localSheetId="9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9" hidden="1">#REF!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localSheetId="9" hidden="1">#REF!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 localSheetId="9">#REF!</definedName>
    <definedName name="Sor">#REF!</definedName>
    <definedName name="sos" localSheetId="2" hidden="1">{#N/A,#N/A,FALSE,"ZAP_FEB.XLS "}</definedName>
    <definedName name="sos" localSheetId="6" hidden="1">{#N/A,#N/A,FALSE,"ZAP_FEB.XLS "}</definedName>
    <definedName name="sos" localSheetId="7" hidden="1">{#N/A,#N/A,FALSE,"ZAP_FEB.XLS "}</definedName>
    <definedName name="sos" localSheetId="9" hidden="1">{#N/A,#N/A,FALSE,"ZAP_FEB.XLS "}</definedName>
    <definedName name="sos" hidden="1">{#N/A,#N/A,FALSE,"ZAP_FEB.XLS "}</definedName>
    <definedName name="spisok_lim">[27]lim!$A$2:$A$46</definedName>
    <definedName name="ss" localSheetId="9">#REF!</definedName>
    <definedName name="ss">#REF!</definedName>
    <definedName name="ssad" localSheetId="9">#REF!</definedName>
    <definedName name="ssad">#REF!</definedName>
    <definedName name="ssda" localSheetId="9">#REF!</definedName>
    <definedName name="ssda">#REF!</definedName>
    <definedName name="sss" localSheetId="9">#REF!</definedName>
    <definedName name="sss">#REF!</definedName>
    <definedName name="ssss" localSheetId="9">#REF!</definedName>
    <definedName name="ssss">#REF!</definedName>
    <definedName name="sssss" localSheetId="9">#REF!</definedName>
    <definedName name="sssss">#REF!</definedName>
    <definedName name="ssssss" localSheetId="9">#REF!</definedName>
    <definedName name="ssssss">#REF!</definedName>
    <definedName name="Submission" localSheetId="9">[13]р10.налоги!#REF!</definedName>
    <definedName name="Submission">[13]р10.налоги!#REF!</definedName>
    <definedName name="SUM" localSheetId="9">#REF!</definedName>
    <definedName name="SUM">#REF!</definedName>
    <definedName name="SUName1" localSheetId="9">#REF!</definedName>
    <definedName name="SUName1">#REF!</definedName>
    <definedName name="Sw" localSheetId="9">#REF!</definedName>
    <definedName name="Sw">#REF!</definedName>
    <definedName name="Swc" localSheetId="9">#REF!</definedName>
    <definedName name="Swc">#REF!</definedName>
    <definedName name="T">NA()</definedName>
    <definedName name="T_ave" localSheetId="9">#REF!</definedName>
    <definedName name="T_ave">#REF!</definedName>
    <definedName name="T_F" localSheetId="9">#REF!</definedName>
    <definedName name="T_F">#REF!</definedName>
    <definedName name="Tbh" localSheetId="9">#REF!</definedName>
    <definedName name="Tbh">#REF!</definedName>
    <definedName name="Tdepth" localSheetId="9">#REF!</definedName>
    <definedName name="Tdepth">#REF!</definedName>
    <definedName name="TEST0" localSheetId="9">#REF!</definedName>
    <definedName name="TEST0">#REF!</definedName>
    <definedName name="TEST1" localSheetId="9">#REF!</definedName>
    <definedName name="TEST1">#REF!</definedName>
    <definedName name="TESTHKEY" localSheetId="9">#REF!</definedName>
    <definedName name="TESTHKEY">#REF!</definedName>
    <definedName name="TESTKEYS" localSheetId="9">#REF!</definedName>
    <definedName name="TESTKEYS">#REF!</definedName>
    <definedName name="TESTVKEY" localSheetId="9">#REF!</definedName>
    <definedName name="TESTVKEY">#REF!</definedName>
    <definedName name="tfg" localSheetId="9">#REF!</definedName>
    <definedName name="tfg">#REF!</definedName>
    <definedName name="tgrad" localSheetId="9">#REF!</definedName>
    <definedName name="tgrad">#REF!</definedName>
    <definedName name="tht" localSheetId="9">#REF!</definedName>
    <definedName name="tht">#REF!</definedName>
    <definedName name="TN_FA_Capacity">NA()</definedName>
    <definedName name="TN_NA_Capacity">NA()</definedName>
    <definedName name="TN_Pipe_Inflation">NA()</definedName>
    <definedName name="TNK_BP_TN_Deliveries" localSheetId="9">#REF!</definedName>
    <definedName name="TNK_BP_TN_Deliveries">#REF!</definedName>
    <definedName name="TNKBP_Crude_Loss">NA()</definedName>
    <definedName name="TNKBP_EXPORT_FA_DIR">NA()</definedName>
    <definedName name="TNKBP_FA_Quota">NA()</definedName>
    <definedName name="TNKBP_Prod_Growth">NA()</definedName>
    <definedName name="TNKBP_Production" localSheetId="9">#REF!</definedName>
    <definedName name="TNKBP_Production">#REF!</definedName>
    <definedName name="TNKBP_Quota_Adamow">NA()</definedName>
    <definedName name="TNKBP_Quota_Butinge">NA()</definedName>
    <definedName name="TNKBP_Quota_Hungary">NA()</definedName>
    <definedName name="TNKBP_Quota_Lithuania">NA()</definedName>
    <definedName name="TNKBP_Quota_Murmansk">NA()</definedName>
    <definedName name="TNKBP_Quota_Nahodka">NA()</definedName>
    <definedName name="TNKBP_Quota_Novo">NA()</definedName>
    <definedName name="TNKBP_Quota_Odessa">NA()</definedName>
    <definedName name="TNKBP_Quota_other">NA()</definedName>
    <definedName name="TNKBP_Quota_Primorsk">NA()</definedName>
    <definedName name="TNKBP_Quota_Tuapse">NA()</definedName>
    <definedName name="TNKBP_Quota_Ventspils">NA()</definedName>
    <definedName name="TNKBP_Quota_Yuzhny">NA()</definedName>
    <definedName name="TNKBP_Share_Russia">NA()</definedName>
    <definedName name="TNKBP_TN_Crude_Loss">NA()</definedName>
    <definedName name="TNKBP_TN_Deliveries">NA()</definedName>
    <definedName name="Total_Interest" localSheetId="9">#REF!</definedName>
    <definedName name="Total_Interest">#REF!</definedName>
    <definedName name="Total_Pay" localSheetId="9">#REF!</definedName>
    <definedName name="Total_Pay">#REF!</definedName>
    <definedName name="Total_Payment" localSheetId="2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 localSheetId="9">Scheduled_Payment+Extra_Payment</definedName>
    <definedName name="Total_Payment">Scheduled_Payment+Extra_Payment</definedName>
    <definedName name="Tpr">NA()</definedName>
    <definedName name="trt">#N/A</definedName>
    <definedName name="Ts" localSheetId="9">#REF!</definedName>
    <definedName name="Ts">#REF!</definedName>
    <definedName name="tt" localSheetId="9">#REF!</definedName>
    <definedName name="tt">#REF!</definedName>
    <definedName name="tth">'[7]Опт '!$J$15</definedName>
    <definedName name="ttt" localSheetId="9">#REF!</definedName>
    <definedName name="ttt">#REF!</definedName>
    <definedName name="tttt" localSheetId="9">#REF!</definedName>
    <definedName name="tttt">#REF!</definedName>
    <definedName name="ttttt" localSheetId="9">#REF!</definedName>
    <definedName name="ttttt">#REF!</definedName>
    <definedName name="tttttt" localSheetId="9">#REF!</definedName>
    <definedName name="tttttt">#REF!</definedName>
    <definedName name="Tubing_ID" localSheetId="9">#REF!</definedName>
    <definedName name="Tubing_ID">#REF!</definedName>
    <definedName name="tubing_OD" localSheetId="9">#REF!</definedName>
    <definedName name="tubing_OD">#REF!</definedName>
    <definedName name="tyui88" localSheetId="9">#REF!</definedName>
    <definedName name="tyui88">#REF!</definedName>
    <definedName name="u" localSheetId="9">#REF!</definedName>
    <definedName name="u">#REF!</definedName>
    <definedName name="uik">[7]ИДН!$F$30</definedName>
    <definedName name="ujk" localSheetId="9">#REF!</definedName>
    <definedName name="ujk">#REF!</definedName>
    <definedName name="ukii">[7]ИДН!$H$30</definedName>
    <definedName name="Urals_discount">NA()</definedName>
    <definedName name="Urals_Excise">NA()</definedName>
    <definedName name="ust_06_g">NA()</definedName>
    <definedName name="uu" localSheetId="9">#REF!</definedName>
    <definedName name="uu">#REF!</definedName>
    <definedName name="uuu" localSheetId="9">#REF!</definedName>
    <definedName name="uuu">#REF!</definedName>
    <definedName name="uuuu" localSheetId="9">#REF!</definedName>
    <definedName name="uuuu">#REF!</definedName>
    <definedName name="uuuuu" localSheetId="9">#REF!</definedName>
    <definedName name="uuuuu">#REF!</definedName>
    <definedName name="uuuuuu" localSheetId="9">#REF!</definedName>
    <definedName name="uuuuuu">#REF!</definedName>
    <definedName name="uy" localSheetId="9">#REF!</definedName>
    <definedName name="uy">#REF!</definedName>
    <definedName name="v" localSheetId="9">#REF!</definedName>
    <definedName name="v">#REF!</definedName>
    <definedName name="v_0202011602" localSheetId="9">#REF!</definedName>
    <definedName name="v_0202011602">#REF!</definedName>
    <definedName name="v_02030101" localSheetId="9">#REF!</definedName>
    <definedName name="v_02030101">#REF!</definedName>
    <definedName name="v_02030102" localSheetId="9">#REF!</definedName>
    <definedName name="v_02030102">#REF!</definedName>
    <definedName name="v_0203010401" localSheetId="9">#REF!</definedName>
    <definedName name="v_0203010401">#REF!</definedName>
    <definedName name="v_0203010402" localSheetId="9">#REF!</definedName>
    <definedName name="v_0203010402">#REF!</definedName>
    <definedName name="v_0203010403" localSheetId="9">#REF!</definedName>
    <definedName name="v_0203010403">#REF!</definedName>
    <definedName name="v_0203010404" localSheetId="9">#REF!</definedName>
    <definedName name="v_0203010404">#REF!</definedName>
    <definedName name="v_0203010499" localSheetId="9">#REF!</definedName>
    <definedName name="v_0203010499">#REF!</definedName>
    <definedName name="v_02040100" localSheetId="9">#REF!</definedName>
    <definedName name="v_02040100">#REF!</definedName>
    <definedName name="v_02040101" localSheetId="9">#REF!</definedName>
    <definedName name="v_02040101">#REF!</definedName>
    <definedName name="v_02040103" localSheetId="9">#REF!</definedName>
    <definedName name="v_02040103">#REF!</definedName>
    <definedName name="v_02040104" localSheetId="9">#REF!</definedName>
    <definedName name="v_02040104">#REF!</definedName>
    <definedName name="v_02040105" localSheetId="9">#REF!</definedName>
    <definedName name="v_02040105">#REF!</definedName>
    <definedName name="v_02040106" localSheetId="9">#REF!</definedName>
    <definedName name="v_02040106">#REF!</definedName>
    <definedName name="v_02040107" localSheetId="9">#REF!</definedName>
    <definedName name="v_02040107">#REF!</definedName>
    <definedName name="v_02040108" localSheetId="9">#REF!</definedName>
    <definedName name="v_02040108">#REF!</definedName>
    <definedName name="v_02040110" localSheetId="9">#REF!</definedName>
    <definedName name="v_02040110">#REF!</definedName>
    <definedName name="v_02040111" localSheetId="9">#REF!</definedName>
    <definedName name="v_02040111">#REF!</definedName>
    <definedName name="v_0204019901" localSheetId="9">#REF!</definedName>
    <definedName name="v_0204019901">#REF!</definedName>
    <definedName name="v_0204019903" localSheetId="9">#REF!</definedName>
    <definedName name="v_0204019903">#REF!</definedName>
    <definedName name="v_0204019999" localSheetId="9">#REF!</definedName>
    <definedName name="v_0204019999">#REF!</definedName>
    <definedName name="v_02040201" localSheetId="9">#REF!</definedName>
    <definedName name="v_02040201">#REF!</definedName>
    <definedName name="v_02040299" localSheetId="9">#REF!</definedName>
    <definedName name="v_02040299">#REF!</definedName>
    <definedName name="v_03010101" localSheetId="9">#REF!</definedName>
    <definedName name="v_03010101">#REF!</definedName>
    <definedName name="v_04010101" localSheetId="9">#REF!</definedName>
    <definedName name="v_04010101">#REF!</definedName>
    <definedName name="v_04010102" localSheetId="9">#REF!</definedName>
    <definedName name="v_04010102">#REF!</definedName>
    <definedName name="v_04010106" localSheetId="9">#REF!</definedName>
    <definedName name="v_04010106">#REF!</definedName>
    <definedName name="v_04010108" localSheetId="9">#REF!</definedName>
    <definedName name="v_04010108">#REF!</definedName>
    <definedName name="v_04010109" localSheetId="9">#REF!</definedName>
    <definedName name="v_04010109">#REF!</definedName>
    <definedName name="v_04010110" localSheetId="9">#REF!</definedName>
    <definedName name="v_04010110">#REF!</definedName>
    <definedName name="v_0401020101" localSheetId="9">#REF!</definedName>
    <definedName name="v_0401020101">#REF!</definedName>
    <definedName name="v_0401020102" localSheetId="9">#REF!</definedName>
    <definedName name="v_0401020102">#REF!</definedName>
    <definedName name="v_04010301" localSheetId="9">#REF!</definedName>
    <definedName name="v_04010301">#REF!</definedName>
    <definedName name="v_04010401" localSheetId="9">#REF!</definedName>
    <definedName name="v_04010401">#REF!</definedName>
    <definedName name="v_0401060103" localSheetId="9">#REF!</definedName>
    <definedName name="v_0401060103">#REF!</definedName>
    <definedName name="v_0402010101" localSheetId="9">#REF!</definedName>
    <definedName name="v_0402010101">#REF!</definedName>
    <definedName name="v_0402010103" localSheetId="9">#REF!</definedName>
    <definedName name="v_0402010103">#REF!</definedName>
    <definedName name="v_0402010105" localSheetId="9">#REF!</definedName>
    <definedName name="v_0402010105">#REF!</definedName>
    <definedName name="v_0402020101" localSheetId="9">#REF!</definedName>
    <definedName name="v_0402020101">#REF!</definedName>
    <definedName name="v_0402020102" localSheetId="9">#REF!</definedName>
    <definedName name="v_0402020102">#REF!</definedName>
    <definedName name="v_04020202" localSheetId="9">#REF!</definedName>
    <definedName name="v_04020202">#REF!</definedName>
    <definedName name="v_04020203" localSheetId="9">#REF!</definedName>
    <definedName name="v_04020203">#REF!</definedName>
    <definedName name="v_04020204" localSheetId="9">#REF!</definedName>
    <definedName name="v_04020204">#REF!</definedName>
    <definedName name="v_04020301" localSheetId="9">#REF!</definedName>
    <definedName name="v_04020301">#REF!</definedName>
    <definedName name="v_04020302" localSheetId="9">#REF!</definedName>
    <definedName name="v_04020302">#REF!</definedName>
    <definedName name="v_04020401" localSheetId="9">#REF!</definedName>
    <definedName name="v_04020401">#REF!</definedName>
    <definedName name="v_04020601" localSheetId="9">#REF!</definedName>
    <definedName name="v_04020601">#REF!</definedName>
    <definedName name="v_04020699" localSheetId="9">#REF!</definedName>
    <definedName name="v_04020699">#REF!</definedName>
    <definedName name="v_0402990102" localSheetId="9">#REF!</definedName>
    <definedName name="v_0402990102">#REF!</definedName>
    <definedName name="v_0402990103" localSheetId="9">#REF!</definedName>
    <definedName name="v_0402990103">#REF!</definedName>
    <definedName name="v_040401010201" localSheetId="9">#REF!</definedName>
    <definedName name="v_040401010201">#REF!</definedName>
    <definedName name="v_040401010202" localSheetId="9">#REF!</definedName>
    <definedName name="v_040401010202">#REF!</definedName>
    <definedName name="v_040401010299" localSheetId="9">#REF!</definedName>
    <definedName name="v_040401010299">#REF!</definedName>
    <definedName name="v_04060101" localSheetId="9">#REF!</definedName>
    <definedName name="v_04060101">#REF!</definedName>
    <definedName name="v_04060201" localSheetId="9">#REF!</definedName>
    <definedName name="v_04060201">#REF!</definedName>
    <definedName name="v_04990201" localSheetId="9">#REF!</definedName>
    <definedName name="v_04990201">#REF!</definedName>
    <definedName name="v_06010101" localSheetId="9">#REF!</definedName>
    <definedName name="v_06010101">#REF!</definedName>
    <definedName name="v_06010201" localSheetId="9">#REF!</definedName>
    <definedName name="v_06010201">#REF!</definedName>
    <definedName name="v_06010202" localSheetId="9">#REF!</definedName>
    <definedName name="v_06010202">#REF!</definedName>
    <definedName name="v_06010299" localSheetId="9">#REF!</definedName>
    <definedName name="v_06010299">#REF!</definedName>
    <definedName name="v_0601030101" localSheetId="9">#REF!</definedName>
    <definedName name="v_0601030101">#REF!</definedName>
    <definedName name="v_0601030102" localSheetId="9">#REF!</definedName>
    <definedName name="v_0601030102">#REF!</definedName>
    <definedName name="v_06010401" localSheetId="9">#REF!</definedName>
    <definedName name="v_06010401">#REF!</definedName>
    <definedName name="v_06010501" localSheetId="9">#REF!</definedName>
    <definedName name="v_06010501">#REF!</definedName>
    <definedName name="v_06020101" localSheetId="9">#REF!</definedName>
    <definedName name="v_06020101">#REF!</definedName>
    <definedName name="v_06020103" localSheetId="9">#REF!</definedName>
    <definedName name="v_06020103">#REF!</definedName>
    <definedName name="v_06020104" localSheetId="9">#REF!</definedName>
    <definedName name="v_06020104">#REF!</definedName>
    <definedName name="Values_Entered" localSheetId="2">IF(Loan_Amount*Interest_Rate*Loan_Years*Loan_Start&gt;0,1,0)</definedName>
    <definedName name="Values_Entered" localSheetId="6">IF(Loan_Amount*Interest_Rate*Loan_Years*Loan_Start&gt;0,1,0)</definedName>
    <definedName name="Values_Entered" localSheetId="7">IF(Loan_Amount*Interest_Rate*Loan_Years*Loan_Start&gt;0,1,0)</definedName>
    <definedName name="Values_Entered" localSheetId="9">IF('Прил. 8'!Loan_Amount*'Прил. 8'!Interest_Rate*'Прил. 8'!Loan_Years*'Прил. 8'!Loan_Start&gt;0,1,0)</definedName>
    <definedName name="Values_Entered">IF(Loan_Amount*Interest_Rate*Loan_Years*Loan_Start&gt;0,1,0)</definedName>
    <definedName name="vbggy" localSheetId="9">#REF!</definedName>
    <definedName name="vbggy">#REF!</definedName>
    <definedName name="vdf" localSheetId="9">#REF!</definedName>
    <definedName name="vdf">#REF!</definedName>
    <definedName name="vf" localSheetId="9">#REF!</definedName>
    <definedName name="vf">#REF!</definedName>
    <definedName name="vghyv" localSheetId="9">#REF!</definedName>
    <definedName name="vghyv">#REF!</definedName>
    <definedName name="vgtt" localSheetId="9">#REF!</definedName>
    <definedName name="vgtt">#REF!</definedName>
    <definedName name="vgyhg" localSheetId="9">#REF!</definedName>
    <definedName name="vgyhg">#REF!</definedName>
    <definedName name="vitaly" hidden="1">#N/A</definedName>
    <definedName name="vjhvjh" localSheetId="9">#REF!</definedName>
    <definedName name="vjhvjh">#REF!</definedName>
    <definedName name="Vp" localSheetId="9">#REF!</definedName>
    <definedName name="Vp">#REF!</definedName>
    <definedName name="vR_07">NA()</definedName>
    <definedName name="vv" localSheetId="9">#REF!</definedName>
    <definedName name="vv">#REF!</definedName>
    <definedName name="vva" localSheetId="9">[7]Ввод!#REF!</definedName>
    <definedName name="vva">[7]Ввод!#REF!</definedName>
    <definedName name="vvv" localSheetId="9">#REF!</definedName>
    <definedName name="vvv">#REF!</definedName>
    <definedName name="vvvv" localSheetId="9">#REF!</definedName>
    <definedName name="vvvv">#REF!</definedName>
    <definedName name="vvvvv" localSheetId="9">#REF!</definedName>
    <definedName name="vvvvv">#REF!</definedName>
    <definedName name="vvvvvv" localSheetId="9">#REF!</definedName>
    <definedName name="vvvvvv">#REF!</definedName>
    <definedName name="VYзадан" localSheetId="9">#REF!</definedName>
    <definedName name="VYзадан">#REF!</definedName>
    <definedName name="Vв" localSheetId="9">#REF!</definedName>
    <definedName name="Vв">#REF!</definedName>
    <definedName name="Vгл" localSheetId="9">#REF!</definedName>
    <definedName name="Vгл">#REF!</definedName>
    <definedName name="Vгл_общ" localSheetId="9">#REF!</definedName>
    <definedName name="Vгл_общ">#REF!</definedName>
    <definedName name="Vзатр">[16]СКО!$M$109</definedName>
    <definedName name="Vзум" localSheetId="9">#REF!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 localSheetId="9">#REF!</definedName>
    <definedName name="Vн">#REF!</definedName>
    <definedName name="Vнкт">[16]СКО!$M$107</definedName>
    <definedName name="Vобщ" localSheetId="9">#REF!</definedName>
    <definedName name="Vобщ">#REF!</definedName>
    <definedName name="Vок">[16]СКО!$M$108</definedName>
    <definedName name="Vотл">[16]СКО!$M$111</definedName>
    <definedName name="Vп_ЭК" localSheetId="9">#REF!</definedName>
    <definedName name="Vп_ЭК">#REF!</definedName>
    <definedName name="Vперв_ц" localSheetId="9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 localSheetId="9">#REF!</definedName>
    <definedName name="Vэк">#REF!</definedName>
    <definedName name="w" localSheetId="9">#REF!</definedName>
    <definedName name="w">#REF!</definedName>
    <definedName name="w_010101" localSheetId="9">#REF!</definedName>
    <definedName name="w_010101">#REF!</definedName>
    <definedName name="w_010102" localSheetId="9">#REF!</definedName>
    <definedName name="w_010102">#REF!</definedName>
    <definedName name="w_010103" localSheetId="9">#REF!</definedName>
    <definedName name="w_010103">#REF!</definedName>
    <definedName name="w_010105" localSheetId="9">#REF!</definedName>
    <definedName name="w_010105">#REF!</definedName>
    <definedName name="w_010199" localSheetId="9">#REF!</definedName>
    <definedName name="w_010199">#REF!</definedName>
    <definedName name="w_010202" localSheetId="9">#REF!</definedName>
    <definedName name="w_010202">#REF!</definedName>
    <definedName name="w_010299" localSheetId="9">#REF!</definedName>
    <definedName name="w_010299">#REF!</definedName>
    <definedName name="w_0103" localSheetId="9">#REF!</definedName>
    <definedName name="w_0103">#REF!</definedName>
    <definedName name="w_0202010301" localSheetId="9">#REF!</definedName>
    <definedName name="w_0202010301">#REF!</definedName>
    <definedName name="w_020201030201" localSheetId="9">#REF!</definedName>
    <definedName name="w_020201030201">#REF!</definedName>
    <definedName name="w_020201030202" localSheetId="9">#REF!</definedName>
    <definedName name="w_020201030202">#REF!</definedName>
    <definedName name="w_020201030203" localSheetId="9">#REF!</definedName>
    <definedName name="w_020201030203">#REF!</definedName>
    <definedName name="w_020201030299" localSheetId="9">#REF!</definedName>
    <definedName name="w_020201030299">#REF!</definedName>
    <definedName name="w_02020106" localSheetId="9">#REF!</definedName>
    <definedName name="w_02020106">#REF!</definedName>
    <definedName name="w_0202010801" localSheetId="9">#REF!</definedName>
    <definedName name="w_0202010801">#REF!</definedName>
    <definedName name="w_0202010802" localSheetId="9">#REF!</definedName>
    <definedName name="w_0202010802">#REF!</definedName>
    <definedName name="w_0202010803" localSheetId="9">#REF!</definedName>
    <definedName name="w_0202010803">#REF!</definedName>
    <definedName name="w_020201080401" localSheetId="9">#REF!</definedName>
    <definedName name="w_020201080401">#REF!</definedName>
    <definedName name="w_020201080402" localSheetId="9">#REF!</definedName>
    <definedName name="w_020201080402">#REF!</definedName>
    <definedName name="w_0202010899" localSheetId="9">#REF!</definedName>
    <definedName name="w_0202010899">#REF!</definedName>
    <definedName name="w_02020109" localSheetId="9">#REF!</definedName>
    <definedName name="w_02020109">#REF!</definedName>
    <definedName name="w_02020114" localSheetId="9">#REF!</definedName>
    <definedName name="w_02020114">#REF!</definedName>
    <definedName name="w_02020115" localSheetId="9">#REF!</definedName>
    <definedName name="w_02020115">#REF!</definedName>
    <definedName name="w_0202011602" localSheetId="9">#REF!</definedName>
    <definedName name="w_0202011602">#REF!</definedName>
    <definedName name="w_0202011603" localSheetId="9">#REF!</definedName>
    <definedName name="w_0202011603">#REF!</definedName>
    <definedName name="w_0202011699" localSheetId="9">#REF!</definedName>
    <definedName name="w_0202011699">#REF!</definedName>
    <definedName name="w_02020117" localSheetId="9">#REF!</definedName>
    <definedName name="w_02020117">#REF!</definedName>
    <definedName name="w_02020118" localSheetId="9">#REF!</definedName>
    <definedName name="w_02020118">#REF!</definedName>
    <definedName name="w_0202011901" localSheetId="9">#REF!</definedName>
    <definedName name="w_0202011901">#REF!</definedName>
    <definedName name="w_0202011902" localSheetId="9">#REF!</definedName>
    <definedName name="w_0202011902">#REF!</definedName>
    <definedName name="w_0202011903" localSheetId="9">#REF!</definedName>
    <definedName name="w_0202011903">#REF!</definedName>
    <definedName name="w_02020120" localSheetId="9">#REF!</definedName>
    <definedName name="w_02020120">#REF!</definedName>
    <definedName name="w_02020121" localSheetId="9">#REF!</definedName>
    <definedName name="w_02020121">#REF!</definedName>
    <definedName name="w_0202019901" localSheetId="9">#REF!</definedName>
    <definedName name="w_0202019901">#REF!</definedName>
    <definedName name="w_0202019902" localSheetId="9">#REF!</definedName>
    <definedName name="w_0202019902">#REF!</definedName>
    <definedName name="w_0202019903" localSheetId="9">#REF!</definedName>
    <definedName name="w_0202019903">#REF!</definedName>
    <definedName name="w_0202019904" localSheetId="9">#REF!</definedName>
    <definedName name="w_0202019904">#REF!</definedName>
    <definedName name="w_0202019905" localSheetId="9">#REF!</definedName>
    <definedName name="w_0202019905">#REF!</definedName>
    <definedName name="w_0202019906" localSheetId="9">#REF!</definedName>
    <definedName name="w_0202019906">#REF!</definedName>
    <definedName name="w_0202019907" localSheetId="9">#REF!</definedName>
    <definedName name="w_0202019907">#REF!</definedName>
    <definedName name="w_0202019908" localSheetId="9">#REF!</definedName>
    <definedName name="w_0202019908">#REF!</definedName>
    <definedName name="w_0202019909" localSheetId="9">#REF!</definedName>
    <definedName name="w_0202019909">#REF!</definedName>
    <definedName name="w_0202019910" localSheetId="9">#REF!</definedName>
    <definedName name="w_0202019910">#REF!</definedName>
    <definedName name="w_0202019911" localSheetId="9">#REF!</definedName>
    <definedName name="w_0202019911">#REF!</definedName>
    <definedName name="w_0202019999" localSheetId="9">#REF!</definedName>
    <definedName name="w_0202019999">#REF!</definedName>
    <definedName name="w_02030101" localSheetId="9">#REF!</definedName>
    <definedName name="w_02030101">#REF!</definedName>
    <definedName name="w_02030102" localSheetId="9">#REF!</definedName>
    <definedName name="w_02030102">#REF!</definedName>
    <definedName name="w_0203010401" localSheetId="9">#REF!</definedName>
    <definedName name="w_0203010401">#REF!</definedName>
    <definedName name="w_0203010402" localSheetId="9">#REF!</definedName>
    <definedName name="w_0203010402">#REF!</definedName>
    <definedName name="w_0203010403" localSheetId="9">#REF!</definedName>
    <definedName name="w_0203010403">#REF!</definedName>
    <definedName name="w_0203010404" localSheetId="9">#REF!</definedName>
    <definedName name="w_0203010404">#REF!</definedName>
    <definedName name="w_0203010499" localSheetId="9">#REF!</definedName>
    <definedName name="w_0203010499">#REF!</definedName>
    <definedName name="w_02030199" localSheetId="9">#REF!</definedName>
    <definedName name="w_02030199">#REF!</definedName>
    <definedName name="w_02040100" localSheetId="9">#REF!</definedName>
    <definedName name="w_02040100">#REF!</definedName>
    <definedName name="w_02040101" localSheetId="9">#REF!</definedName>
    <definedName name="w_02040101">#REF!</definedName>
    <definedName name="w_02040103" localSheetId="9">#REF!</definedName>
    <definedName name="w_02040103">#REF!</definedName>
    <definedName name="w_02040104" localSheetId="9">#REF!</definedName>
    <definedName name="w_02040104">#REF!</definedName>
    <definedName name="w_02040105" localSheetId="9">#REF!</definedName>
    <definedName name="w_02040105">#REF!</definedName>
    <definedName name="w_02040106" localSheetId="9">#REF!</definedName>
    <definedName name="w_02040106">#REF!</definedName>
    <definedName name="w_02040107" localSheetId="9">#REF!</definedName>
    <definedName name="w_02040107">#REF!</definedName>
    <definedName name="w_02040108" localSheetId="9">#REF!</definedName>
    <definedName name="w_02040108">#REF!</definedName>
    <definedName name="w_02040110" localSheetId="9">#REF!</definedName>
    <definedName name="w_02040110">#REF!</definedName>
    <definedName name="w_02040111" localSheetId="9">#REF!</definedName>
    <definedName name="w_02040111">#REF!</definedName>
    <definedName name="w_02040112" localSheetId="9">#REF!</definedName>
    <definedName name="w_02040112">#REF!</definedName>
    <definedName name="w_0204019901" localSheetId="9">#REF!</definedName>
    <definedName name="w_0204019901">#REF!</definedName>
    <definedName name="w_0204019902" localSheetId="9">#REF!</definedName>
    <definedName name="w_0204019902">#REF!</definedName>
    <definedName name="w_0204019903" localSheetId="9">#REF!</definedName>
    <definedName name="w_0204019903">#REF!</definedName>
    <definedName name="w_0204019999" localSheetId="9">#REF!</definedName>
    <definedName name="w_0204019999">#REF!</definedName>
    <definedName name="w_02040201" localSheetId="9">#REF!</definedName>
    <definedName name="w_02040201">#REF!</definedName>
    <definedName name="w_02040299" localSheetId="9">#REF!</definedName>
    <definedName name="w_02040299">#REF!</definedName>
    <definedName name="w_020403" localSheetId="9">#REF!</definedName>
    <definedName name="w_020403">#REF!</definedName>
    <definedName name="w_020599" localSheetId="9">#REF!</definedName>
    <definedName name="w_020599">#REF!</definedName>
    <definedName name="w_020699" localSheetId="9">#REF!</definedName>
    <definedName name="w_020699">#REF!</definedName>
    <definedName name="w_0207" localSheetId="9">#REF!</definedName>
    <definedName name="w_0207">#REF!</definedName>
    <definedName name="w_03010101" localSheetId="9">#REF!</definedName>
    <definedName name="w_03010101">#REF!</definedName>
    <definedName name="w_03010102" localSheetId="9">#REF!</definedName>
    <definedName name="w_03010102">#REF!</definedName>
    <definedName name="w_03010103" localSheetId="9">#REF!</definedName>
    <definedName name="w_03010103">#REF!</definedName>
    <definedName name="w_03010201" localSheetId="9">#REF!</definedName>
    <definedName name="w_03010201">#REF!</definedName>
    <definedName name="w_03010202" localSheetId="9">#REF!</definedName>
    <definedName name="w_03010202">#REF!</definedName>
    <definedName name="w_0301040101" localSheetId="9">#REF!</definedName>
    <definedName name="w_0301040101">#REF!</definedName>
    <definedName name="w_0301040102" localSheetId="9">#REF!</definedName>
    <definedName name="w_0301040102">#REF!</definedName>
    <definedName name="w_03010402" localSheetId="9">#REF!</definedName>
    <definedName name="w_03010402">#REF!</definedName>
    <definedName name="w_03010499" localSheetId="9">#REF!</definedName>
    <definedName name="w_03010499">#REF!</definedName>
    <definedName name="w_0302010101" localSheetId="9">#REF!</definedName>
    <definedName name="w_0302010101">#REF!</definedName>
    <definedName name="w_0302010102" localSheetId="9">#REF!</definedName>
    <definedName name="w_0302010102">#REF!</definedName>
    <definedName name="w_03020102" localSheetId="9">#REF!</definedName>
    <definedName name="w_03020102">#REF!</definedName>
    <definedName name="w_0302010301" localSheetId="9">#REF!</definedName>
    <definedName name="w_0302010301">#REF!</definedName>
    <definedName name="w_0302010302" localSheetId="9">#REF!</definedName>
    <definedName name="w_0302010302">#REF!</definedName>
    <definedName name="w_0302010303" localSheetId="9">#REF!</definedName>
    <definedName name="w_0302010303">#REF!</definedName>
    <definedName name="w_0302010399" localSheetId="9">#REF!</definedName>
    <definedName name="w_0302010399">#REF!</definedName>
    <definedName name="w_0302019901" localSheetId="9">#REF!</definedName>
    <definedName name="w_0302019901">#REF!</definedName>
    <definedName name="w_0302019999" localSheetId="9">#REF!</definedName>
    <definedName name="w_0302019999">#REF!</definedName>
    <definedName name="w_0303010101" localSheetId="9">#REF!</definedName>
    <definedName name="w_0303010101">#REF!</definedName>
    <definedName name="w_0303010102" localSheetId="9">#REF!</definedName>
    <definedName name="w_0303010102">#REF!</definedName>
    <definedName name="w_03030103" localSheetId="9">#REF!</definedName>
    <definedName name="w_03030103">#REF!</definedName>
    <definedName name="w_0303019901" localSheetId="9">#REF!</definedName>
    <definedName name="w_0303019901">#REF!</definedName>
    <definedName name="w_0303019902" localSheetId="9">#REF!</definedName>
    <definedName name="w_0303019902">#REF!</definedName>
    <definedName name="w_0303019903" localSheetId="9">#REF!</definedName>
    <definedName name="w_0303019903">#REF!</definedName>
    <definedName name="w_0303019999" localSheetId="9">#REF!</definedName>
    <definedName name="w_0303019999">#REF!</definedName>
    <definedName name="w_030401010101" localSheetId="9">#REF!</definedName>
    <definedName name="w_030401010101">#REF!</definedName>
    <definedName name="w_03040101010201" localSheetId="9">#REF!</definedName>
    <definedName name="w_03040101010201">#REF!</definedName>
    <definedName name="w_03040101010202" localSheetId="9">#REF!</definedName>
    <definedName name="w_03040101010202">#REF!</definedName>
    <definedName name="w_030401010103" localSheetId="9">#REF!</definedName>
    <definedName name="w_030401010103">#REF!</definedName>
    <definedName name="w_030401010104" localSheetId="9">#REF!</definedName>
    <definedName name="w_030401010104">#REF!</definedName>
    <definedName name="w_030401010201" localSheetId="9">#REF!</definedName>
    <definedName name="w_030401010201">#REF!</definedName>
    <definedName name="w_03040101020201" localSheetId="9">#REF!</definedName>
    <definedName name="w_03040101020201">#REF!</definedName>
    <definedName name="w_03040101020202" localSheetId="9">#REF!</definedName>
    <definedName name="w_03040101020202">#REF!</definedName>
    <definedName name="w_030401010203" localSheetId="9">#REF!</definedName>
    <definedName name="w_030401010203">#REF!</definedName>
    <definedName name="w_030401010204" localSheetId="9">#REF!</definedName>
    <definedName name="w_030401010204">#REF!</definedName>
    <definedName name="w_0304010201" localSheetId="9">#REF!</definedName>
    <definedName name="w_0304010201">#REF!</definedName>
    <definedName name="w_0304010202" localSheetId="9">#REF!</definedName>
    <definedName name="w_0304010202">#REF!</definedName>
    <definedName name="w_03040199" localSheetId="9">#REF!</definedName>
    <definedName name="w_03040199">#REF!</definedName>
    <definedName name="w_03040201" localSheetId="9">#REF!</definedName>
    <definedName name="w_03040201">#REF!</definedName>
    <definedName name="w_03040202" localSheetId="9">#REF!</definedName>
    <definedName name="w_03040202">#REF!</definedName>
    <definedName name="w_03040203" localSheetId="9">#REF!</definedName>
    <definedName name="w_03040203">#REF!</definedName>
    <definedName name="w_03040204" localSheetId="9">#REF!</definedName>
    <definedName name="w_03040204">#REF!</definedName>
    <definedName name="w_03040205" localSheetId="9">#REF!</definedName>
    <definedName name="w_03040205">#REF!</definedName>
    <definedName name="w_03040299" localSheetId="9">#REF!</definedName>
    <definedName name="w_03040299">#REF!</definedName>
    <definedName name="w_03050101" localSheetId="9">#REF!</definedName>
    <definedName name="w_03050101">#REF!</definedName>
    <definedName name="w_03050102" localSheetId="9">#REF!</definedName>
    <definedName name="w_03050102">#REF!</definedName>
    <definedName name="w_03050103" localSheetId="9">#REF!</definedName>
    <definedName name="w_03050103">#REF!</definedName>
    <definedName name="w_03050201" localSheetId="9">#REF!</definedName>
    <definedName name="w_03050201">#REF!</definedName>
    <definedName name="w_03050202" localSheetId="9">#REF!</definedName>
    <definedName name="w_03050202">#REF!</definedName>
    <definedName name="w_03050203" localSheetId="9">#REF!</definedName>
    <definedName name="w_03050203">#REF!</definedName>
    <definedName name="w_030504" localSheetId="9">#REF!</definedName>
    <definedName name="w_030504">#REF!</definedName>
    <definedName name="w_030505" localSheetId="9">#REF!</definedName>
    <definedName name="w_030505">#REF!</definedName>
    <definedName name="w_030599" localSheetId="9">#REF!</definedName>
    <definedName name="w_030599">#REF!</definedName>
    <definedName name="w_03060101" localSheetId="9">#REF!</definedName>
    <definedName name="w_03060101">#REF!</definedName>
    <definedName name="w_03060102" localSheetId="9">#REF!</definedName>
    <definedName name="w_03060102">#REF!</definedName>
    <definedName name="w_03060103" localSheetId="9">#REF!</definedName>
    <definedName name="w_03060103">#REF!</definedName>
    <definedName name="w_03060104" localSheetId="9">#REF!</definedName>
    <definedName name="w_03060104">#REF!</definedName>
    <definedName name="w_03060199" localSheetId="9">#REF!</definedName>
    <definedName name="w_03060199">#REF!</definedName>
    <definedName name="w_030699" localSheetId="9">#REF!</definedName>
    <definedName name="w_030699">#REF!</definedName>
    <definedName name="w_030702" localSheetId="9">#REF!</definedName>
    <definedName name="w_030702">#REF!</definedName>
    <definedName name="w_030799" localSheetId="9">#REF!</definedName>
    <definedName name="w_030799">#REF!</definedName>
    <definedName name="w_03089901" localSheetId="9">#REF!</definedName>
    <definedName name="w_03089901">#REF!</definedName>
    <definedName name="w_03089902" localSheetId="9">#REF!</definedName>
    <definedName name="w_03089902">#REF!</definedName>
    <definedName name="w_03089999" localSheetId="9">#REF!</definedName>
    <definedName name="w_03089999">#REF!</definedName>
    <definedName name="w_04010101" localSheetId="9">#REF!</definedName>
    <definedName name="w_04010101">#REF!</definedName>
    <definedName name="w_04010102" localSheetId="9">#REF!</definedName>
    <definedName name="w_04010102">#REF!</definedName>
    <definedName name="w_04010104" localSheetId="9">#REF!</definedName>
    <definedName name="w_04010104">#REF!</definedName>
    <definedName name="w_04010105" localSheetId="9">#REF!</definedName>
    <definedName name="w_04010105">#REF!</definedName>
    <definedName name="w_04010106" localSheetId="9">#REF!</definedName>
    <definedName name="w_04010106">#REF!</definedName>
    <definedName name="w_04010108" localSheetId="9">#REF!</definedName>
    <definedName name="w_04010108">#REF!</definedName>
    <definedName name="w_04010109" localSheetId="9">#REF!</definedName>
    <definedName name="w_04010109">#REF!</definedName>
    <definedName name="w_04010110" localSheetId="9">#REF!</definedName>
    <definedName name="w_04010110">#REF!</definedName>
    <definedName name="w_0401020101" localSheetId="9">#REF!</definedName>
    <definedName name="w_0401020101">#REF!</definedName>
    <definedName name="w_0401020102" localSheetId="9">#REF!</definedName>
    <definedName name="w_0401020102">#REF!</definedName>
    <definedName name="w_04010301" localSheetId="9">#REF!</definedName>
    <definedName name="w_04010301">#REF!</definedName>
    <definedName name="w_04010401" localSheetId="9">#REF!</definedName>
    <definedName name="w_04010401">#REF!</definedName>
    <definedName name="w_04010501" localSheetId="9">#REF!</definedName>
    <definedName name="w_04010501">#REF!</definedName>
    <definedName name="w_0401060101" localSheetId="9">#REF!</definedName>
    <definedName name="w_0401060101">#REF!</definedName>
    <definedName name="w_040106010201" localSheetId="9">#REF!</definedName>
    <definedName name="w_040106010201">#REF!</definedName>
    <definedName name="w_040106010202" localSheetId="9">#REF!</definedName>
    <definedName name="w_040106010202">#REF!</definedName>
    <definedName name="w_040106010203" localSheetId="9">#REF!</definedName>
    <definedName name="w_040106010203">#REF!</definedName>
    <definedName name="w_040106010299" localSheetId="9">#REF!</definedName>
    <definedName name="w_040106010299">#REF!</definedName>
    <definedName name="w_0401060103" localSheetId="9">#REF!</definedName>
    <definedName name="w_0401060103">#REF!</definedName>
    <definedName name="w_0401060104" localSheetId="9">#REF!</definedName>
    <definedName name="w_0401060104">#REF!</definedName>
    <definedName name="w_0401060105" localSheetId="9">#REF!</definedName>
    <definedName name="w_0401060105">#REF!</definedName>
    <definedName name="w_0401060199" localSheetId="9">#REF!</definedName>
    <definedName name="w_0401060199">#REF!</definedName>
    <definedName name="w_0402010101" localSheetId="9">#REF!</definedName>
    <definedName name="w_0402010101">#REF!</definedName>
    <definedName name="w_0402010102" localSheetId="9">#REF!</definedName>
    <definedName name="w_0402010102">#REF!</definedName>
    <definedName name="w_0402010103" localSheetId="9">#REF!</definedName>
    <definedName name="w_0402010103">#REF!</definedName>
    <definedName name="w_0402010104" localSheetId="9">#REF!</definedName>
    <definedName name="w_0402010104">#REF!</definedName>
    <definedName name="w_0402010105" localSheetId="9">#REF!</definedName>
    <definedName name="w_0402010105">#REF!</definedName>
    <definedName name="w_0402020101" localSheetId="9">#REF!</definedName>
    <definedName name="w_0402020101">#REF!</definedName>
    <definedName name="w_0402020102" localSheetId="9">#REF!</definedName>
    <definedName name="w_0402020102">#REF!</definedName>
    <definedName name="w_04020202" localSheetId="9">#REF!</definedName>
    <definedName name="w_04020202">#REF!</definedName>
    <definedName name="w_04020203" localSheetId="9">#REF!</definedName>
    <definedName name="w_04020203">#REF!</definedName>
    <definedName name="w_04020204" localSheetId="9">#REF!</definedName>
    <definedName name="w_04020204">#REF!</definedName>
    <definedName name="w_04020301" localSheetId="9">#REF!</definedName>
    <definedName name="w_04020301">#REF!</definedName>
    <definedName name="w_04020302" localSheetId="9">#REF!</definedName>
    <definedName name="w_04020302">#REF!</definedName>
    <definedName name="w_04020399" localSheetId="9">#REF!</definedName>
    <definedName name="w_04020399">#REF!</definedName>
    <definedName name="w_04020401" localSheetId="9">#REF!</definedName>
    <definedName name="w_04020401">#REF!</definedName>
    <definedName name="w_04020501" localSheetId="9">#REF!</definedName>
    <definedName name="w_04020501">#REF!</definedName>
    <definedName name="w_04020601" localSheetId="9">#REF!</definedName>
    <definedName name="w_04020601">#REF!</definedName>
    <definedName name="w_04020699" localSheetId="9">#REF!</definedName>
    <definedName name="w_04020699">#REF!</definedName>
    <definedName name="w_0402990101" localSheetId="9">#REF!</definedName>
    <definedName name="w_0402990101">#REF!</definedName>
    <definedName name="w_0402990102" localSheetId="9">#REF!</definedName>
    <definedName name="w_0402990102">#REF!</definedName>
    <definedName name="w_0402990103" localSheetId="9">#REF!</definedName>
    <definedName name="w_0402990103">#REF!</definedName>
    <definedName name="w_0402990107" localSheetId="9">#REF!</definedName>
    <definedName name="w_0402990107">#REF!</definedName>
    <definedName name="w_0402990199" localSheetId="9">#REF!</definedName>
    <definedName name="w_0402990199">#REF!</definedName>
    <definedName name="w_04030101" localSheetId="9">#REF!</definedName>
    <definedName name="w_04030101">#REF!</definedName>
    <definedName name="w_04030102" localSheetId="9">#REF!</definedName>
    <definedName name="w_04030102">#REF!</definedName>
    <definedName name="w_04030401" localSheetId="9">#REF!</definedName>
    <definedName name="w_04030401">#REF!</definedName>
    <definedName name="w_0404010101" localSheetId="9">#REF!</definedName>
    <definedName name="w_0404010101">#REF!</definedName>
    <definedName name="w_040401010201" localSheetId="9">#REF!</definedName>
    <definedName name="w_040401010201">#REF!</definedName>
    <definedName name="w_040401010202" localSheetId="9">#REF!</definedName>
    <definedName name="w_040401010202">#REF!</definedName>
    <definedName name="w_040401010299" localSheetId="9">#REF!</definedName>
    <definedName name="w_040401010299">#REF!</definedName>
    <definedName name="w_0404020101" localSheetId="9">#REF!</definedName>
    <definedName name="w_0404020101">#REF!</definedName>
    <definedName name="w_0404020199" localSheetId="9">#REF!</definedName>
    <definedName name="w_0404020199">#REF!</definedName>
    <definedName name="w_040403010101" localSheetId="9">#REF!</definedName>
    <definedName name="w_040403010101">#REF!</definedName>
    <definedName name="w_040403010102" localSheetId="9">#REF!</definedName>
    <definedName name="w_040403010102">#REF!</definedName>
    <definedName name="w_040403010103" localSheetId="9">#REF!</definedName>
    <definedName name="w_040403010103">#REF!</definedName>
    <definedName name="w_040403010199" localSheetId="9">#REF!</definedName>
    <definedName name="w_040403010199">#REF!</definedName>
    <definedName name="w_0404030102" localSheetId="9">#REF!</definedName>
    <definedName name="w_0404030102">#REF!</definedName>
    <definedName name="w_0404030199" localSheetId="9">#REF!</definedName>
    <definedName name="w_0404030199">#REF!</definedName>
    <definedName name="w_04040401" localSheetId="9">#REF!</definedName>
    <definedName name="w_04040401">#REF!</definedName>
    <definedName name="w_04040403" localSheetId="9">#REF!</definedName>
    <definedName name="w_04040403">#REF!</definedName>
    <definedName name="w_04040404" localSheetId="9">#REF!</definedName>
    <definedName name="w_04040404">#REF!</definedName>
    <definedName name="w_0404069901" localSheetId="9">#REF!</definedName>
    <definedName name="w_0404069901">#REF!</definedName>
    <definedName name="w_0404069902" localSheetId="9">#REF!</definedName>
    <definedName name="w_0404069902">#REF!</definedName>
    <definedName name="w_0404069903" localSheetId="9">#REF!</definedName>
    <definedName name="w_0404069903">#REF!</definedName>
    <definedName name="w_0404069904" localSheetId="9">#REF!</definedName>
    <definedName name="w_0404069904">#REF!</definedName>
    <definedName name="w_0404069905" localSheetId="9">#REF!</definedName>
    <definedName name="w_0404069905">#REF!</definedName>
    <definedName name="w_0404069906" localSheetId="9">#REF!</definedName>
    <definedName name="w_0404069906">#REF!</definedName>
    <definedName name="w_0404069907" localSheetId="9">#REF!</definedName>
    <definedName name="w_0404069907">#REF!</definedName>
    <definedName name="w_0404069908" localSheetId="9">#REF!</definedName>
    <definedName name="w_0404069908">#REF!</definedName>
    <definedName name="w_0404069912" localSheetId="9">#REF!</definedName>
    <definedName name="w_0404069912">#REF!</definedName>
    <definedName name="w_0404069999" localSheetId="9">#REF!</definedName>
    <definedName name="w_0404069999">#REF!</definedName>
    <definedName name="w_040407" localSheetId="9">#REF!</definedName>
    <definedName name="w_040407">#REF!</definedName>
    <definedName name="w_040408" localSheetId="9">#REF!</definedName>
    <definedName name="w_040408">#REF!</definedName>
    <definedName name="w_0404990101" localSheetId="9">#REF!</definedName>
    <definedName name="w_0404990101">#REF!</definedName>
    <definedName name="w_0404990103" localSheetId="9">#REF!</definedName>
    <definedName name="w_0404990103">#REF!</definedName>
    <definedName name="w_0404990104" localSheetId="9">#REF!</definedName>
    <definedName name="w_0404990104">#REF!</definedName>
    <definedName name="w_0404990105" localSheetId="9">#REF!</definedName>
    <definedName name="w_0404990105">#REF!</definedName>
    <definedName name="w_0404990106" localSheetId="9">#REF!</definedName>
    <definedName name="w_0404990106">#REF!</definedName>
    <definedName name="w_0404990107" localSheetId="9">#REF!</definedName>
    <definedName name="w_0404990107">#REF!</definedName>
    <definedName name="w_0404990108" localSheetId="9">#REF!</definedName>
    <definedName name="w_0404990108">#REF!</definedName>
    <definedName name="w_040499010901" localSheetId="9">#REF!</definedName>
    <definedName name="w_040499010901">#REF!</definedName>
    <definedName name="w_040499010999" localSheetId="9">#REF!</definedName>
    <definedName name="w_040499010999">#REF!</definedName>
    <definedName name="w_0404990110" localSheetId="9">#REF!</definedName>
    <definedName name="w_0404990110">#REF!</definedName>
    <definedName name="w_0404990111" localSheetId="9">#REF!</definedName>
    <definedName name="w_0404990111">#REF!</definedName>
    <definedName name="w_0404990112" localSheetId="9">#REF!</definedName>
    <definedName name="w_0404990112">#REF!</definedName>
    <definedName name="w_0404990113" localSheetId="9">#REF!</definedName>
    <definedName name="w_0404990113">#REF!</definedName>
    <definedName name="w_0404990114" localSheetId="9">#REF!</definedName>
    <definedName name="w_0404990114">#REF!</definedName>
    <definedName name="w_0404990115" localSheetId="9">#REF!</definedName>
    <definedName name="w_0404990115">#REF!</definedName>
    <definedName name="w_0404990116" localSheetId="9">#REF!</definedName>
    <definedName name="w_0404990116">#REF!</definedName>
    <definedName name="w_0404990117" localSheetId="9">#REF!</definedName>
    <definedName name="w_0404990117">#REF!</definedName>
    <definedName name="w_0404990118" localSheetId="9">#REF!</definedName>
    <definedName name="w_0404990118">#REF!</definedName>
    <definedName name="w_0404990119" localSheetId="9">#REF!</definedName>
    <definedName name="w_0404990119">#REF!</definedName>
    <definedName name="w_0404990120" localSheetId="9">#REF!</definedName>
    <definedName name="w_0404990120">#REF!</definedName>
    <definedName name="w_0404990121" localSheetId="9">#REF!</definedName>
    <definedName name="w_0404990121">#REF!</definedName>
    <definedName name="w_0404990122" localSheetId="9">#REF!</definedName>
    <definedName name="w_0404990122">#REF!</definedName>
    <definedName name="w_0404990123" localSheetId="9">#REF!</definedName>
    <definedName name="w_0404990123">#REF!</definedName>
    <definedName name="w_0404990124" localSheetId="9">#REF!</definedName>
    <definedName name="w_0404990124">#REF!</definedName>
    <definedName name="w_0404990125" localSheetId="9">#REF!</definedName>
    <definedName name="w_0404990125">#REF!</definedName>
    <definedName name="w_0404990126" localSheetId="9">#REF!</definedName>
    <definedName name="w_0404990126">#REF!</definedName>
    <definedName name="w_0404990127" localSheetId="9">#REF!</definedName>
    <definedName name="w_0404990127">#REF!</definedName>
    <definedName name="w_0404990128" localSheetId="9">#REF!</definedName>
    <definedName name="w_0404990128">#REF!</definedName>
    <definedName name="w_0404990129" localSheetId="9">#REF!</definedName>
    <definedName name="w_0404990129">#REF!</definedName>
    <definedName name="w_0404990130" localSheetId="9">#REF!</definedName>
    <definedName name="w_0404990130">#REF!</definedName>
    <definedName name="w_0404990131" localSheetId="9">#REF!</definedName>
    <definedName name="w_0404990131">#REF!</definedName>
    <definedName name="w_0404990132" localSheetId="9">#REF!</definedName>
    <definedName name="w_0404990132">#REF!</definedName>
    <definedName name="w_0404990133" localSheetId="9">#REF!</definedName>
    <definedName name="w_0404990133">#REF!</definedName>
    <definedName name="w_0404990134" localSheetId="9">#REF!</definedName>
    <definedName name="w_0404990134">#REF!</definedName>
    <definedName name="w_0404990135" localSheetId="9">#REF!</definedName>
    <definedName name="w_0404990135">#REF!</definedName>
    <definedName name="w_0404990136" localSheetId="9">#REF!</definedName>
    <definedName name="w_0404990136">#REF!</definedName>
    <definedName name="w_0404990137" localSheetId="9">#REF!</definedName>
    <definedName name="w_0404990137">#REF!</definedName>
    <definedName name="w_0404990138" localSheetId="9">#REF!</definedName>
    <definedName name="w_0404990138">#REF!</definedName>
    <definedName name="w_0404990139" localSheetId="9">#REF!</definedName>
    <definedName name="w_0404990139">#REF!</definedName>
    <definedName name="w_0404990140" localSheetId="9">#REF!</definedName>
    <definedName name="w_0404990140">#REF!</definedName>
    <definedName name="w_0404990199" localSheetId="9">#REF!</definedName>
    <definedName name="w_0404990199">#REF!</definedName>
    <definedName name="w_0405020102" localSheetId="9">#REF!</definedName>
    <definedName name="w_0405020102">#REF!</definedName>
    <definedName name="w_0405020103" localSheetId="9">#REF!</definedName>
    <definedName name="w_0405020103">#REF!</definedName>
    <definedName name="w_04050301" localSheetId="9">#REF!</definedName>
    <definedName name="w_04050301">#REF!</definedName>
    <definedName name="w_04050501" localSheetId="9">#REF!</definedName>
    <definedName name="w_04050501">#REF!</definedName>
    <definedName name="w_04050601" localSheetId="9">#REF!</definedName>
    <definedName name="w_04050601">#REF!</definedName>
    <definedName name="w_0405990101" localSheetId="9">#REF!</definedName>
    <definedName name="w_0405990101">#REF!</definedName>
    <definedName name="w_040599019902" localSheetId="9">#REF!</definedName>
    <definedName name="w_040599019902">#REF!</definedName>
    <definedName name="w_040599019903" localSheetId="9">#REF!</definedName>
    <definedName name="w_040599019903">#REF!</definedName>
    <definedName name="w_040599019999" localSheetId="9">#REF!</definedName>
    <definedName name="w_040599019999">#REF!</definedName>
    <definedName name="w_04060101" localSheetId="9">#REF!</definedName>
    <definedName name="w_04060101">#REF!</definedName>
    <definedName name="w_04060103" localSheetId="9">#REF!</definedName>
    <definedName name="w_04060103">#REF!</definedName>
    <definedName name="w_04060199" localSheetId="9">#REF!</definedName>
    <definedName name="w_04060199">#REF!</definedName>
    <definedName name="w_04060201" localSheetId="9">#REF!</definedName>
    <definedName name="w_04060201">#REF!</definedName>
    <definedName name="w_0406030101" localSheetId="9">#REF!</definedName>
    <definedName name="w_0406030101">#REF!</definedName>
    <definedName name="w_0406030102" localSheetId="9">#REF!</definedName>
    <definedName name="w_0406030102">#REF!</definedName>
    <definedName name="w_0406030103" localSheetId="9">#REF!</definedName>
    <definedName name="w_0406030103">#REF!</definedName>
    <definedName name="w_0406030104" localSheetId="9">#REF!</definedName>
    <definedName name="w_0406030104">#REF!</definedName>
    <definedName name="w_0406030105" localSheetId="9">#REF!</definedName>
    <definedName name="w_0406030105">#REF!</definedName>
    <definedName name="w_04060401" localSheetId="9">#REF!</definedName>
    <definedName name="w_04060401">#REF!</definedName>
    <definedName name="w_04080101" localSheetId="9">#REF!</definedName>
    <definedName name="w_04080101">#REF!</definedName>
    <definedName name="w_04080201" localSheetId="9">#REF!</definedName>
    <definedName name="w_04080201">#REF!</definedName>
    <definedName name="w_0499010101" localSheetId="9">#REF!</definedName>
    <definedName name="w_0499010101">#REF!</definedName>
    <definedName name="w_0499010102" localSheetId="9">#REF!</definedName>
    <definedName name="w_0499010102">#REF!</definedName>
    <definedName name="w_0499010199" localSheetId="9">#REF!</definedName>
    <definedName name="w_0499010199">#REF!</definedName>
    <definedName name="w_04990201" localSheetId="9">#REF!</definedName>
    <definedName name="w_04990201">#REF!</definedName>
    <definedName name="w_04990301" localSheetId="9">#REF!</definedName>
    <definedName name="w_04990301">#REF!</definedName>
    <definedName name="w_04990401" localSheetId="9">#REF!</definedName>
    <definedName name="w_04990401">#REF!</definedName>
    <definedName name="w_04990499" localSheetId="9">#REF!</definedName>
    <definedName name="w_04990499">#REF!</definedName>
    <definedName name="w_0499050101" localSheetId="9">#REF!</definedName>
    <definedName name="w_0499050101">#REF!</definedName>
    <definedName name="w_049905010201" localSheetId="9">#REF!</definedName>
    <definedName name="w_049905010201">#REF!</definedName>
    <definedName name="w_049905010202" localSheetId="9">#REF!</definedName>
    <definedName name="w_049905010202">#REF!</definedName>
    <definedName name="w_0499050103" localSheetId="9">#REF!</definedName>
    <definedName name="w_0499050103">#REF!</definedName>
    <definedName name="w_0499050104" localSheetId="9">#REF!</definedName>
    <definedName name="w_0499050104">#REF!</definedName>
    <definedName name="w_0499050105" localSheetId="9">#REF!</definedName>
    <definedName name="w_0499050105">#REF!</definedName>
    <definedName name="w_0499050106" localSheetId="9">#REF!</definedName>
    <definedName name="w_0499050106">#REF!</definedName>
    <definedName name="w_0499050107" localSheetId="9">#REF!</definedName>
    <definedName name="w_0499050107">#REF!</definedName>
    <definedName name="w_0499050108" localSheetId="9">#REF!</definedName>
    <definedName name="w_0499050108">#REF!</definedName>
    <definedName name="w_0499050109" localSheetId="9">#REF!</definedName>
    <definedName name="w_0499050109">#REF!</definedName>
    <definedName name="w_0499050110" localSheetId="9">#REF!</definedName>
    <definedName name="w_0499050110">#REF!</definedName>
    <definedName name="w_0499050111" localSheetId="9">#REF!</definedName>
    <definedName name="w_0499050111">#REF!</definedName>
    <definedName name="w_0499050114" localSheetId="9">#REF!</definedName>
    <definedName name="w_0499050114">#REF!</definedName>
    <definedName name="w_0499050199" localSheetId="9">#REF!</definedName>
    <definedName name="w_0499050199">#REF!</definedName>
    <definedName name="w_04990601" localSheetId="9">#REF!</definedName>
    <definedName name="w_04990601">#REF!</definedName>
    <definedName name="w_04990701" localSheetId="9">#REF!</definedName>
    <definedName name="w_04990701">#REF!</definedName>
    <definedName name="w_04990702" localSheetId="9">#REF!</definedName>
    <definedName name="w_04990702">#REF!</definedName>
    <definedName name="w_04990801" localSheetId="9">#REF!</definedName>
    <definedName name="w_04990801">#REF!</definedName>
    <definedName name="w_0499990101" localSheetId="9">#REF!</definedName>
    <definedName name="w_0499990101">#REF!</definedName>
    <definedName name="w_0499990102" localSheetId="9">#REF!</definedName>
    <definedName name="w_0499990102">#REF!</definedName>
    <definedName name="w_0499990103" localSheetId="9">#REF!</definedName>
    <definedName name="w_0499990103">#REF!</definedName>
    <definedName name="w_0499990104" localSheetId="9">#REF!</definedName>
    <definedName name="w_0499990104">#REF!</definedName>
    <definedName name="w_0499990105" localSheetId="9">#REF!</definedName>
    <definedName name="w_0499990105">#REF!</definedName>
    <definedName name="w_0499990106" localSheetId="9">#REF!</definedName>
    <definedName name="w_0499990106">#REF!</definedName>
    <definedName name="w_0499990108" localSheetId="9">#REF!</definedName>
    <definedName name="w_0499990108">#REF!</definedName>
    <definedName name="w_0499990109" localSheetId="9">#REF!</definedName>
    <definedName name="w_0499990109">#REF!</definedName>
    <definedName name="w_0499990110" localSheetId="9">#REF!</definedName>
    <definedName name="w_0499990110">#REF!</definedName>
    <definedName name="w_0499990111" localSheetId="9">#REF!</definedName>
    <definedName name="w_0499990111">#REF!</definedName>
    <definedName name="w_0499990112" localSheetId="9">#REF!</definedName>
    <definedName name="w_0499990112">#REF!</definedName>
    <definedName name="w_0499990113" localSheetId="9">#REF!</definedName>
    <definedName name="w_0499990113">#REF!</definedName>
    <definedName name="w_0499990114" localSheetId="9">#REF!</definedName>
    <definedName name="w_0499990114">#REF!</definedName>
    <definedName name="w_0499990115" localSheetId="9">#REF!</definedName>
    <definedName name="w_0499990115">#REF!</definedName>
    <definedName name="w_0499990116" localSheetId="9">#REF!</definedName>
    <definedName name="w_0499990116">#REF!</definedName>
    <definedName name="w_049999011701" localSheetId="9">#REF!</definedName>
    <definedName name="w_049999011701">#REF!</definedName>
    <definedName name="w_049999011702" localSheetId="9">#REF!</definedName>
    <definedName name="w_049999011702">#REF!</definedName>
    <definedName name="w_049999011703" localSheetId="9">#REF!</definedName>
    <definedName name="w_049999011703">#REF!</definedName>
    <definedName name="w_049999011704" localSheetId="9">#REF!</definedName>
    <definedName name="w_049999011704">#REF!</definedName>
    <definedName name="w_0499990118" localSheetId="9">#REF!</definedName>
    <definedName name="w_0499990118">#REF!</definedName>
    <definedName name="w_0499990119" localSheetId="9">#REF!</definedName>
    <definedName name="w_0499990119">#REF!</definedName>
    <definedName name="w_0499990120" localSheetId="9">#REF!</definedName>
    <definedName name="w_0499990120">#REF!</definedName>
    <definedName name="w_0499990121" localSheetId="9">#REF!</definedName>
    <definedName name="w_0499990121">#REF!</definedName>
    <definedName name="w_0499990199" localSheetId="9">#REF!</definedName>
    <definedName name="w_0499990199">#REF!</definedName>
    <definedName name="w_04999903" localSheetId="9">#REF!</definedName>
    <definedName name="w_04999903">#REF!</definedName>
    <definedName name="w_04999904" localSheetId="9">#REF!</definedName>
    <definedName name="w_04999904">#REF!</definedName>
    <definedName name="w_05010101" localSheetId="9">#REF!</definedName>
    <definedName name="w_05010101">#REF!</definedName>
    <definedName name="w_05010102" localSheetId="9">#REF!</definedName>
    <definedName name="w_05010102">#REF!</definedName>
    <definedName name="w_05010199" localSheetId="9">#REF!</definedName>
    <definedName name="w_05010199">#REF!</definedName>
    <definedName name="w_05010201" localSheetId="9">#REF!</definedName>
    <definedName name="w_05010201">#REF!</definedName>
    <definedName name="w_05010202" localSheetId="9">#REF!</definedName>
    <definedName name="w_05010202">#REF!</definedName>
    <definedName name="w_050201" localSheetId="9">#REF!</definedName>
    <definedName name="w_050201">#REF!</definedName>
    <definedName name="w_06010101" localSheetId="9">#REF!</definedName>
    <definedName name="w_06010101">#REF!</definedName>
    <definedName name="w_06010201" localSheetId="9">#REF!</definedName>
    <definedName name="w_06010201">#REF!</definedName>
    <definedName name="w_06010202" localSheetId="9">#REF!</definedName>
    <definedName name="w_06010202">#REF!</definedName>
    <definedName name="w_06010299" localSheetId="9">#REF!</definedName>
    <definedName name="w_06010299">#REF!</definedName>
    <definedName name="w_0601030101" localSheetId="9">#REF!</definedName>
    <definedName name="w_0601030101">#REF!</definedName>
    <definedName name="w_0601030102" localSheetId="9">#REF!</definedName>
    <definedName name="w_0601030102">#REF!</definedName>
    <definedName name="w_06010401" localSheetId="9">#REF!</definedName>
    <definedName name="w_06010401">#REF!</definedName>
    <definedName name="w_06010501" localSheetId="9">#REF!</definedName>
    <definedName name="w_06010501">#REF!</definedName>
    <definedName name="w_06020101" localSheetId="9">#REF!</definedName>
    <definedName name="w_06020101">#REF!</definedName>
    <definedName name="w_06020103" localSheetId="9">#REF!</definedName>
    <definedName name="w_06020103">#REF!</definedName>
    <definedName name="w_06020104" localSheetId="9">#REF!</definedName>
    <definedName name="w_06020104">#REF!</definedName>
    <definedName name="w_06030101" localSheetId="9">#REF!</definedName>
    <definedName name="w_06030101">#REF!</definedName>
    <definedName name="w_06030102" localSheetId="9">#REF!</definedName>
    <definedName name="w_06030102">#REF!</definedName>
    <definedName name="w_06030201" localSheetId="9">#REF!</definedName>
    <definedName name="w_06030201">#REF!</definedName>
    <definedName name="w_06030202" localSheetId="9">#REF!</definedName>
    <definedName name="w_06030202">#REF!</definedName>
    <definedName name="w_060401" localSheetId="9">#REF!</definedName>
    <definedName name="w_060401">#REF!</definedName>
    <definedName name="w_060402" localSheetId="9">#REF!</definedName>
    <definedName name="w_060402">#REF!</definedName>
    <definedName name="w_06050101" localSheetId="9">#REF!</definedName>
    <definedName name="w_06050101">#REF!</definedName>
    <definedName name="w_06060101" localSheetId="9">#REF!</definedName>
    <definedName name="w_06060101">#REF!</definedName>
    <definedName name="w_0705" localSheetId="9">#REF!</definedName>
    <definedName name="w_0705">#REF!</definedName>
    <definedName name="w_070701" localSheetId="9">#REF!</definedName>
    <definedName name="w_070701">#REF!</definedName>
    <definedName name="w_070702" localSheetId="9">#REF!</definedName>
    <definedName name="w_070702">#REF!</definedName>
    <definedName name="w_070703" localSheetId="9">#REF!</definedName>
    <definedName name="w_070703">#REF!</definedName>
    <definedName name="w_0710" localSheetId="9">#REF!</definedName>
    <definedName name="w_0710">#REF!</definedName>
    <definedName name="w_0712" localSheetId="9">#REF!</definedName>
    <definedName name="w_0712">#REF!</definedName>
    <definedName name="w_0713" localSheetId="9">#REF!</definedName>
    <definedName name="w_0713">#REF!</definedName>
    <definedName name="w_0714" localSheetId="9">#REF!</definedName>
    <definedName name="w_0714">#REF!</definedName>
    <definedName name="w_0799" localSheetId="9">#REF!</definedName>
    <definedName name="w_0799">#REF!</definedName>
    <definedName name="w_0801010101" localSheetId="9">#REF!</definedName>
    <definedName name="w_0801010101">#REF!</definedName>
    <definedName name="w_0801010199" localSheetId="9">#REF!</definedName>
    <definedName name="w_0801010199">#REF!</definedName>
    <definedName name="w_0801010201" localSheetId="9">#REF!</definedName>
    <definedName name="w_0801010201">#REF!</definedName>
    <definedName name="w_0801010202" localSheetId="9">#REF!</definedName>
    <definedName name="w_0801010202">#REF!</definedName>
    <definedName name="w_0801010203" localSheetId="9">#REF!</definedName>
    <definedName name="w_0801010203">#REF!</definedName>
    <definedName name="w_0801020102" localSheetId="9">#REF!</definedName>
    <definedName name="w_0801020102">#REF!</definedName>
    <definedName name="w_0801020201" localSheetId="9">#REF!</definedName>
    <definedName name="w_0801020201">#REF!</definedName>
    <definedName name="w_0801020299" localSheetId="9">#REF!</definedName>
    <definedName name="w_0801020299">#REF!</definedName>
    <definedName name="w_08010203" localSheetId="9">#REF!</definedName>
    <definedName name="w_08010203">#REF!</definedName>
    <definedName name="w_080199" localSheetId="9">#REF!</definedName>
    <definedName name="w_080199">#REF!</definedName>
    <definedName name="w_080399" localSheetId="9">#REF!</definedName>
    <definedName name="w_080399">#REF!</definedName>
    <definedName name="w_08040101" localSheetId="9">#REF!</definedName>
    <definedName name="w_08040101">#REF!</definedName>
    <definedName name="w_0804010201" localSheetId="9">#REF!</definedName>
    <definedName name="w_0804010201">#REF!</definedName>
    <definedName name="w_0804010299" localSheetId="9">#REF!</definedName>
    <definedName name="w_0804010299">#REF!</definedName>
    <definedName name="w_0804019901" localSheetId="9">#REF!</definedName>
    <definedName name="w_0804019901">#REF!</definedName>
    <definedName name="w_0804019902" localSheetId="9">#REF!</definedName>
    <definedName name="w_0804019902">#REF!</definedName>
    <definedName name="w_0804019999" localSheetId="9">#REF!</definedName>
    <definedName name="w_0804019999">#REF!</definedName>
    <definedName name="w_080599" localSheetId="9">#REF!</definedName>
    <definedName name="w_080599">#REF!</definedName>
    <definedName name="w_08069901" localSheetId="9">#REF!</definedName>
    <definedName name="w_08069901">#REF!</definedName>
    <definedName name="w_08069902" localSheetId="9">#REF!</definedName>
    <definedName name="w_08069902">#REF!</definedName>
    <definedName name="w_08069999" localSheetId="9">#REF!</definedName>
    <definedName name="w_08069999">#REF!</definedName>
    <definedName name="w_0808" localSheetId="9">#REF!</definedName>
    <definedName name="w_0808">#REF!</definedName>
    <definedName name="w_080901" localSheetId="9">#REF!</definedName>
    <definedName name="w_080901">#REF!</definedName>
    <definedName name="w_080902" localSheetId="9">#REF!</definedName>
    <definedName name="w_080902">#REF!</definedName>
    <definedName name="w_08090301" localSheetId="9">#REF!</definedName>
    <definedName name="w_08090301">#REF!</definedName>
    <definedName name="w_08090302" localSheetId="9">#REF!</definedName>
    <definedName name="w_08090302">#REF!</definedName>
    <definedName name="w_08090303" localSheetId="9">#REF!</definedName>
    <definedName name="w_08090303">#REF!</definedName>
    <definedName name="w_08090304" localSheetId="9">#REF!</definedName>
    <definedName name="w_08090304">#REF!</definedName>
    <definedName name="w_08999901" localSheetId="9">#REF!</definedName>
    <definedName name="w_08999901">#REF!</definedName>
    <definedName name="w_08999902" localSheetId="9">#REF!</definedName>
    <definedName name="w_08999902">#REF!</definedName>
    <definedName name="w_08999903" localSheetId="9">#REF!</definedName>
    <definedName name="w_08999903">#REF!</definedName>
    <definedName name="w_08999904" localSheetId="9">#REF!</definedName>
    <definedName name="w_08999904">#REF!</definedName>
    <definedName name="w_08999905" localSheetId="9">#REF!</definedName>
    <definedName name="w_08999905">#REF!</definedName>
    <definedName name="w_08999906" localSheetId="9">#REF!</definedName>
    <definedName name="w_08999906">#REF!</definedName>
    <definedName name="w_08999907" localSheetId="9">#REF!</definedName>
    <definedName name="w_08999907">#REF!</definedName>
    <definedName name="w_089999990101" localSheetId="9">#REF!</definedName>
    <definedName name="w_089999990101">#REF!</definedName>
    <definedName name="w_089999999901" localSheetId="9">#REF!</definedName>
    <definedName name="w_089999999901">#REF!</definedName>
    <definedName name="w_089999999999" localSheetId="9">#REF!</definedName>
    <definedName name="w_089999999999">#REF!</definedName>
    <definedName name="WC" localSheetId="9">#REF!</definedName>
    <definedName name="WC">#REF!</definedName>
    <definedName name="Well_TD" localSheetId="9">#REF!</definedName>
    <definedName name="Well_TD">#REF!</definedName>
    <definedName name="welldata">'[28]welldata frac analysis'!$C$10:$DW$1023</definedName>
    <definedName name="werr" localSheetId="9">#REF!</definedName>
    <definedName name="werr">#REF!</definedName>
    <definedName name="wew" localSheetId="9">#REF!</definedName>
    <definedName name="wew">#REF!</definedName>
    <definedName name="wewe" localSheetId="9">[7]Ввод!#REF!</definedName>
    <definedName name="wewe">[7]Ввод!#REF!</definedName>
    <definedName name="wfde">'[7]Опт '!$H$16</definedName>
    <definedName name="wg" localSheetId="9">#REF!</definedName>
    <definedName name="wg">#REF!</definedName>
    <definedName name="Wholesale_Prices_Inflation">NA()</definedName>
    <definedName name="Winj" localSheetId="9">#REF!</definedName>
    <definedName name="Winj">#REF!</definedName>
    <definedName name="wrn.Coded._.IAS._.FS." localSheetId="2" hidden="1">{"IASTrail",#N/A,FALSE,"IAS"}</definedName>
    <definedName name="wrn.Coded._.IAS._.FS." localSheetId="6" hidden="1">{"IASTrail",#N/A,FALSE,"IAS"}</definedName>
    <definedName name="wrn.Coded._.IAS._.FS." localSheetId="7" hidden="1">{"IASTrail",#N/A,FALSE,"IAS"}</definedName>
    <definedName name="wrn.Coded._.IAS._.FS." localSheetId="9" hidden="1">{"IASTrail",#N/A,FALSE,"IAS"}</definedName>
    <definedName name="wrn.Coded._.IAS._.FS." hidden="1">{"IASTrail",#N/A,FALSE,"IAS"}</definedName>
    <definedName name="wrn.Crdonec._.cr._.oladreu._.1995._.aiar." localSheetId="2" hidden="1">{#N/A,#N/A,FALSE,"ZAP_FEB.XLS "}</definedName>
    <definedName name="wrn.Crdonec._.cr._.oladreu._.1995._.aiar." localSheetId="6" hidden="1">{#N/A,#N/A,FALSE,"ZAP_FEB.XLS "}</definedName>
    <definedName name="wrn.Crdonec._.cr._.oladreu._.1995._.aiar." localSheetId="7" hidden="1">{#N/A,#N/A,FALSE,"ZAP_FEB.XLS "}</definedName>
    <definedName name="wrn.Crdonec._.cr._.oladreu._.1995._.aiar." localSheetId="9" hidden="1">{#N/A,#N/A,FALSE,"ZAP_FEB.XLS "}</definedName>
    <definedName name="wrn.Crdonec._.cr._.oladreu._.1995._.aiar." hidden="1">{#N/A,#N/A,FALSE,"ZAP_FEB.XLS "}</definedName>
    <definedName name="wrn.Eurofinance91125." localSheetId="2" hidden="1">{#N/A,#N/A,TRUE,"Fields";#N/A,#N/A,TRUE,"Sens"}</definedName>
    <definedName name="wrn.Eurofinance91125." localSheetId="6" hidden="1">{#N/A,#N/A,TRUE,"Fields";#N/A,#N/A,TRUE,"Sens"}</definedName>
    <definedName name="wrn.Eurofinance91125." localSheetId="7" hidden="1">{#N/A,#N/A,TRUE,"Fields";#N/A,#N/A,TRUE,"Sens"}</definedName>
    <definedName name="wrn.Eurofinance91125." localSheetId="9" hidden="1">{#N/A,#N/A,TRUE,"Fields";#N/A,#N/A,TRUE,"Sens"}</definedName>
    <definedName name="wrn.Eurofinance91125." hidden="1">{#N/A,#N/A,TRUE,"Fields";#N/A,#N/A,TRUE,"Sens"}</definedName>
    <definedName name="wrn.Fixed._.Assets._.Note._.and._.Depreciation." localSheetId="2" hidden="1">{#N/A,#N/A,FALSE,"FA_1";#N/A,#N/A,FALSE,"Dep'n SE";#N/A,#N/A,FALSE,"Dep'n FC"}</definedName>
    <definedName name="wrn.Fixed._.Assets._.Note._.and._.Depreciation." localSheetId="6" hidden="1">{#N/A,#N/A,FALSE,"FA_1";#N/A,#N/A,FALSE,"Dep'n SE";#N/A,#N/A,FALSE,"Dep'n FC"}</definedName>
    <definedName name="wrn.Fixed._.Assets._.Note._.and._.Depreciation." localSheetId="7" hidden="1">{#N/A,#N/A,FALSE,"FA_1";#N/A,#N/A,FALSE,"Dep'n SE";#N/A,#N/A,FALSE,"Dep'n FC"}</definedName>
    <definedName name="wrn.Fixed._.Assets._.Note._.and._.Depreciation." localSheetId="9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2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6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9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2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6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7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9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2" hidden="1">{#N/A,#N/A,TRUE,"MAP";#N/A,#N/A,TRUE,"STEPS";#N/A,#N/A,TRUE,"RULES"}</definedName>
    <definedName name="wrn.Help." localSheetId="6" hidden="1">{#N/A,#N/A,TRUE,"MAP";#N/A,#N/A,TRUE,"STEPS";#N/A,#N/A,TRUE,"RULES"}</definedName>
    <definedName name="wrn.Help." localSheetId="7" hidden="1">{#N/A,#N/A,TRUE,"MAP";#N/A,#N/A,TRUE,"STEPS";#N/A,#N/A,TRUE,"RULES"}</definedName>
    <definedName name="wrn.Help." localSheetId="9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2" hidden="1">{"IASBS",#N/A,TRUE,"IAS";"IASPL",#N/A,TRUE,"IAS";"IASNotes",#N/A,TRUE,"IAS";"CFDir - expanded",#N/A,TRUE,"CF DIR"}</definedName>
    <definedName name="wrn.IAS._.BS._.PL._.CF._.and._.Notes." localSheetId="6" hidden="1">{"IASBS",#N/A,TRUE,"IAS";"IASPL",#N/A,TRUE,"IAS";"IASNotes",#N/A,TRUE,"IAS";"CFDir - expanded",#N/A,TRUE,"CF DIR"}</definedName>
    <definedName name="wrn.IAS._.BS._.PL._.CF._.and._.Notes." localSheetId="7" hidden="1">{"IASBS",#N/A,TRUE,"IAS";"IASPL",#N/A,TRUE,"IAS";"IASNotes",#N/A,TRUE,"IAS";"CFDir - expanded",#N/A,TRUE,"CF DIR"}</definedName>
    <definedName name="wrn.IAS._.BS._.PL._.CF._.and._.Notes." localSheetId="9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2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6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9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2" hidden="1">{"IAS Mapping",#N/A,TRUE,"RSA_FS"}</definedName>
    <definedName name="wrn.IAS._.Mapping." localSheetId="6" hidden="1">{"IAS Mapping",#N/A,TRUE,"RSA_FS"}</definedName>
    <definedName name="wrn.IAS._.Mapping." localSheetId="7" hidden="1">{"IAS Mapping",#N/A,TRUE,"RSA_FS"}</definedName>
    <definedName name="wrn.IAS._.Mapping." localSheetId="9" hidden="1">{"IAS Mapping",#N/A,TRUE,"RSA_FS"}</definedName>
    <definedName name="wrn.IAS._.Mapping." hidden="1">{"IAS Mapping",#N/A,TRUE,"RSA_FS"}</definedName>
    <definedName name="wrn.Inflation._.factors._.used." localSheetId="2" hidden="1">{#N/A,#N/A,FALSE,"Infl_fact"}</definedName>
    <definedName name="wrn.Inflation._.factors._.used." localSheetId="6" hidden="1">{#N/A,#N/A,FALSE,"Infl_fact"}</definedName>
    <definedName name="wrn.Inflation._.factors._.used." localSheetId="7" hidden="1">{#N/A,#N/A,FALSE,"Infl_fact"}</definedName>
    <definedName name="wrn.Inflation._.factors._.used." localSheetId="9" hidden="1">{#N/A,#N/A,FALSE,"Infl_fact"}</definedName>
    <definedName name="wrn.Inflation._.factors._.used." hidden="1">{#N/A,#N/A,FALSE,"Infl_fact"}</definedName>
    <definedName name="wrn.Manpower.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6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7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localSheetId="2" hidden="1">{"AnalRSA",#N/A,TRUE,"PL-Anal";"AnalIAS",#N/A,TRUE,"PL-Anal"}</definedName>
    <definedName name="wrn.PL._.Analysis." localSheetId="6" hidden="1">{"AnalRSA",#N/A,TRUE,"PL-Anal";"AnalIAS",#N/A,TRUE,"PL-Anal"}</definedName>
    <definedName name="wrn.PL._.Analysis." localSheetId="7" hidden="1">{"AnalRSA",#N/A,TRUE,"PL-Anal";"AnalIAS",#N/A,TRUE,"PL-Anal"}</definedName>
    <definedName name="wrn.PL._.Analysis." localSheetId="9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2" hidden="1">{"BS1",#N/A,TRUE,"RSA_FS";"BS2",#N/A,TRUE,"RSA_FS";"BS3",#N/A,TRUE,"RSA_FS"}</definedName>
    <definedName name="wrn.RSA._.BS._.and._.PL." localSheetId="6" hidden="1">{"BS1",#N/A,TRUE,"RSA_FS";"BS2",#N/A,TRUE,"RSA_FS";"BS3",#N/A,TRUE,"RSA_FS"}</definedName>
    <definedName name="wrn.RSA._.BS._.and._.PL." localSheetId="7" hidden="1">{"BS1",#N/A,TRUE,"RSA_FS";"BS2",#N/A,TRUE,"RSA_FS";"BS3",#N/A,TRUE,"RSA_FS"}</definedName>
    <definedName name="wrn.RSA._.BS._.and._.PL." localSheetId="9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ummary.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6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7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Запуски._.за._.февраль._.1995._.года." localSheetId="2" hidden="1">{#N/A,#N/A,FALSE,"ZAP_FEB.XLS "}</definedName>
    <definedName name="wrn.Запуски._.за._.февраль._.1995._.года." localSheetId="6" hidden="1">{#N/A,#N/A,FALSE,"ZAP_FEB.XLS "}</definedName>
    <definedName name="wrn.Запуски._.за._.февраль._.1995._.года." localSheetId="7" hidden="1">{#N/A,#N/A,FALSE,"ZAP_FEB.XLS "}</definedName>
    <definedName name="wrn.Запуски._.за._.февраль._.1995._.года." localSheetId="9" hidden="1">{#N/A,#N/A,FALSE,"ZAP_FEB.XLS "}</definedName>
    <definedName name="wrn.Запуски._.за._.февраль._.1995._.года." hidden="1">{#N/A,#N/A,FALSE,"ZAP_FEB.XLS "}</definedName>
    <definedName name="ws" localSheetId="9">#REF!</definedName>
    <definedName name="ws">#REF!</definedName>
    <definedName name="wsx" localSheetId="9">#REF!</definedName>
    <definedName name="wsx">#REF!</definedName>
    <definedName name="wsxd">'[7]Опт '!$J$16</definedName>
    <definedName name="ww" localSheetId="9">#REF!</definedName>
    <definedName name="ww">#REF!</definedName>
    <definedName name="www" localSheetId="9">#REF!</definedName>
    <definedName name="www">#REF!</definedName>
    <definedName name="wwww" localSheetId="9">#REF!</definedName>
    <definedName name="wwww">#REF!</definedName>
    <definedName name="wwwww" localSheetId="9">#REF!</definedName>
    <definedName name="wwwww">#REF!</definedName>
    <definedName name="wwwwww" localSheetId="9">#REF!</definedName>
    <definedName name="wwwwww">#REF!</definedName>
    <definedName name="x" localSheetId="9">#REF!</definedName>
    <definedName name="x">#REF!</definedName>
    <definedName name="xc" localSheetId="9">#REF!</definedName>
    <definedName name="xc">#REF!</definedName>
    <definedName name="xdt" localSheetId="9">#REF!</definedName>
    <definedName name="xdt">#REF!</definedName>
    <definedName name="xrfg" localSheetId="9">#REF!</definedName>
    <definedName name="xrfg">#REF!</definedName>
    <definedName name="xrt" localSheetId="9">#REF!</definedName>
    <definedName name="xrt">#REF!</definedName>
    <definedName name="xx" localSheetId="9">#REF!</definedName>
    <definedName name="xx">#REF!</definedName>
    <definedName name="xxx" localSheetId="9">#REF!</definedName>
    <definedName name="xxx">#REF!</definedName>
    <definedName name="XXX1" localSheetId="9">[8]Остановл.!#REF!</definedName>
    <definedName name="XXX1">[8]Остановл.!#REF!</definedName>
    <definedName name="XXX2" localSheetId="9">[8]Остановл.!#REF!</definedName>
    <definedName name="XXX2">[8]Остановл.!#REF!</definedName>
    <definedName name="XXX3" localSheetId="9">[8]Остановл.!#REF!</definedName>
    <definedName name="XXX3">[8]Остановл.!#REF!</definedName>
    <definedName name="XXX4" localSheetId="9">[8]Остановл.!#REF!</definedName>
    <definedName name="XXX4">[8]Остановл.!#REF!</definedName>
    <definedName name="XXX5" localSheetId="9">[8]Остановл.!#REF!</definedName>
    <definedName name="XXX5">[8]Остановл.!#REF!</definedName>
    <definedName name="XXX6" localSheetId="9">[8]Остановл.!#REF!</definedName>
    <definedName name="XXX6">[8]Остановл.!#REF!</definedName>
    <definedName name="XXX7" localSheetId="9">[8]Остановл.!#REF!</definedName>
    <definedName name="XXX7">[8]Остановл.!#REF!</definedName>
    <definedName name="xxxx" localSheetId="9">#REF!</definedName>
    <definedName name="xxxx">#REF!</definedName>
    <definedName name="xxxxx" localSheetId="9">#REF!</definedName>
    <definedName name="xxxxx">#REF!</definedName>
    <definedName name="xxxxxx" localSheetId="9">#REF!</definedName>
    <definedName name="xxxxxx">#REF!</definedName>
    <definedName name="xyjm" localSheetId="9">#REF!</definedName>
    <definedName name="xyjm">#REF!</definedName>
    <definedName name="y" localSheetId="9">#REF!</definedName>
    <definedName name="y">#REF!</definedName>
    <definedName name="Year1" localSheetId="9">#REF!</definedName>
    <definedName name="Year1">#REF!</definedName>
    <definedName name="yjdjt" localSheetId="9" hidden="1">#REF!</definedName>
    <definedName name="yjdjt" hidden="1">#REF!</definedName>
    <definedName name="yjh" localSheetId="9">[7]БД!#REF!</definedName>
    <definedName name="yjh">[7]БД!#REF!</definedName>
    <definedName name="yjy" localSheetId="9">[7]БД!#REF!</definedName>
    <definedName name="yjy">[7]БД!#REF!</definedName>
    <definedName name="yk" localSheetId="9">#REF!</definedName>
    <definedName name="yk">#REF!</definedName>
    <definedName name="yrt" localSheetId="9">[7]Ввод!#REF!</definedName>
    <definedName name="yrt">[7]Ввод!#REF!</definedName>
    <definedName name="yu" localSheetId="9">[7]БД!#REF!</definedName>
    <definedName name="yu">[7]БД!#REF!</definedName>
    <definedName name="yuik98" localSheetId="9">#REF!</definedName>
    <definedName name="yuik98">#REF!</definedName>
    <definedName name="yuk" localSheetId="9">#REF!</definedName>
    <definedName name="yuk">#REF!</definedName>
    <definedName name="yy" localSheetId="9">#REF!</definedName>
    <definedName name="yy">#REF!</definedName>
    <definedName name="yyy" localSheetId="9">#REF!</definedName>
    <definedName name="yyy">#REF!</definedName>
    <definedName name="yyyy" localSheetId="9">#REF!</definedName>
    <definedName name="yyyy">#REF!</definedName>
    <definedName name="yyyyy" localSheetId="9">#REF!</definedName>
    <definedName name="yyyyy">#REF!</definedName>
    <definedName name="yyyyyy" localSheetId="9">#REF!</definedName>
    <definedName name="yyyyyy">#REF!</definedName>
    <definedName name="Yзадан" localSheetId="9">#REF!</definedName>
    <definedName name="Yзадан">#REF!</definedName>
    <definedName name="z" localSheetId="9">#REF!</definedName>
    <definedName name="z">#REF!</definedName>
    <definedName name="Z_01B9E34F_80F0_46B9_B861_74B2A43D41B8_.wvu.FilterData" localSheetId="9" hidden="1">#REF!</definedName>
    <definedName name="Z_01B9E34F_80F0_46B9_B861_74B2A43D41B8_.wvu.FilterData" hidden="1">#REF!</definedName>
    <definedName name="Z_01C47C6E_73EE_40C4_8D09_6491185BFAFB_.wvu.FilterData" localSheetId="9" hidden="1">#REF!</definedName>
    <definedName name="Z_01C47C6E_73EE_40C4_8D09_6491185BFAFB_.wvu.FilterData" hidden="1">#REF!</definedName>
    <definedName name="Z_040DD8BD_D054_43F6_9140_DA543CBAAE85_.wvu.FilterData" localSheetId="9" hidden="1">#REF!</definedName>
    <definedName name="Z_040DD8BD_D054_43F6_9140_DA543CBAAE85_.wvu.FilterData" hidden="1">#REF!</definedName>
    <definedName name="Z_04F359AE_C2F8_4E6E_9445_639809E70C2B_.wvu.FilterData" localSheetId="9" hidden="1">#REF!</definedName>
    <definedName name="Z_04F359AE_C2F8_4E6E_9445_639809E70C2B_.wvu.FilterData" hidden="1">#REF!</definedName>
    <definedName name="Z_0547618D_99D3_445E_BB47_C926B9693DB3_.wvu.FilterData" localSheetId="9" hidden="1">#REF!</definedName>
    <definedName name="Z_0547618D_99D3_445E_BB47_C926B9693DB3_.wvu.FilterData" hidden="1">#REF!</definedName>
    <definedName name="Z_06CB3EB2_D4A3_4793_B407_9559F20FAAAE_.wvu.FilterData" localSheetId="9" hidden="1">#REF!</definedName>
    <definedName name="Z_06CB3EB2_D4A3_4793_B407_9559F20FAAAE_.wvu.FilterData" hidden="1">#REF!</definedName>
    <definedName name="Z_06F21C74_6BE8_4794_81F1_36C8305A2961_.wvu.FilterData" localSheetId="9" hidden="1">#REF!</definedName>
    <definedName name="Z_06F21C74_6BE8_4794_81F1_36C8305A2961_.wvu.FilterData" hidden="1">#REF!</definedName>
    <definedName name="Z_07830EC9_AADE_45ED_8B8D_20C0CE7C8B70_.wvu.FilterData" localSheetId="9" hidden="1">#REF!</definedName>
    <definedName name="Z_07830EC9_AADE_45ED_8B8D_20C0CE7C8B70_.wvu.FilterData" hidden="1">#REF!</definedName>
    <definedName name="Z_07868AE6_27AA_4310_BAAC_8AC06EAC052D_.wvu.FilterData" localSheetId="9" hidden="1">#REF!</definedName>
    <definedName name="Z_07868AE6_27AA_4310_BAAC_8AC06EAC052D_.wvu.FilterData" hidden="1">#REF!</definedName>
    <definedName name="Z_07BE7D07_EAEC_4901_80DE_3595577F308A_.wvu.FilterData" localSheetId="9" hidden="1">#REF!</definedName>
    <definedName name="Z_07BE7D07_EAEC_4901_80DE_3595577F308A_.wvu.FilterData" hidden="1">#REF!</definedName>
    <definedName name="Z_08020EC2_D5A6_490B_9239_7BF78C164E2C_.wvu.FilterData" localSheetId="9" hidden="1">#REF!</definedName>
    <definedName name="Z_08020EC2_D5A6_490B_9239_7BF78C164E2C_.wvu.FilterData" hidden="1">#REF!</definedName>
    <definedName name="Z_09462F94_2769_47EB_B3C3_3E74F510592A_.wvu.FilterData" localSheetId="9" hidden="1">#REF!</definedName>
    <definedName name="Z_09462F94_2769_47EB_B3C3_3E74F510592A_.wvu.FilterData" hidden="1">#REF!</definedName>
    <definedName name="Z_09F2EF98_EB70_4D7D_B098_01C0ABD72D72_.wvu.FilterData" localSheetId="9" hidden="1">#REF!</definedName>
    <definedName name="Z_09F2EF98_EB70_4D7D_B098_01C0ABD72D72_.wvu.FilterData" hidden="1">#REF!</definedName>
    <definedName name="Z_0AB68407_2AB6_4CA7_B142_4E81F8B0217A_.wvu.FilterData" localSheetId="9" hidden="1">#REF!</definedName>
    <definedName name="Z_0AB68407_2AB6_4CA7_B142_4E81F8B0217A_.wvu.FilterData" hidden="1">#REF!</definedName>
    <definedName name="Z_0AB68407_2AB6_4CA7_B142_4E81F8B0217A_.wvu.Rows" localSheetId="9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9" hidden="1">#REF!</definedName>
    <definedName name="Z_0B85430C_45DD_4286_ABA4_7FF797A27DCE_.wvu.FilterData" hidden="1">#REF!</definedName>
    <definedName name="Z_0B9BA97A_1378_477A_9505_9EC28EDDEBC6_.wvu.FilterData" localSheetId="9" hidden="1">#REF!</definedName>
    <definedName name="Z_0B9BA97A_1378_477A_9505_9EC28EDDEBC6_.wvu.FilterData" hidden="1">#REF!</definedName>
    <definedName name="Z_0D5F6C64_80DC_4C9D_9322_FB8825A62010_.wvu.FilterData" localSheetId="9" hidden="1">#REF!</definedName>
    <definedName name="Z_0D5F6C64_80DC_4C9D_9322_FB8825A62010_.wvu.FilterData" hidden="1">#REF!</definedName>
    <definedName name="Z_0ED647E8_4EEC_4A0D_9BC3_E1B24058B5A7_.wvu.FilterData" localSheetId="9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localSheetId="9" hidden="1">#REF!</definedName>
    <definedName name="Z_0FEE6DF0_B6B1_409E_9012_941C2AD3D757_.wvu.FilterData" hidden="1">#REF!</definedName>
    <definedName name="Z_123868D4_54BE_4BF2_BFE5_762F87CCFE6E_.wvu.FilterData" localSheetId="9" hidden="1">#REF!</definedName>
    <definedName name="Z_123868D4_54BE_4BF2_BFE5_762F87CCFE6E_.wvu.FilterData" hidden="1">#REF!</definedName>
    <definedName name="Z_149A251D_CD71_4A1A_A398_F9876C4B21F8_.wvu.FilterData" localSheetId="9" hidden="1">#REF!</definedName>
    <definedName name="Z_149A251D_CD71_4A1A_A398_F9876C4B21F8_.wvu.FilterData" hidden="1">#REF!</definedName>
    <definedName name="Z_15D77F25_0280_4EEF_B787_A334AC98CE0A_.wvu.FilterData" localSheetId="9" hidden="1">#REF!</definedName>
    <definedName name="Z_15D77F25_0280_4EEF_B787_A334AC98CE0A_.wvu.FilterData" hidden="1">#REF!</definedName>
    <definedName name="Z_15E363F5_6D89_4329_B525_F25B1BD44BFF_.wvu.FilterData" localSheetId="9" hidden="1">#REF!</definedName>
    <definedName name="Z_15E363F5_6D89_4329_B525_F25B1BD44BFF_.wvu.FilterData" hidden="1">#REF!</definedName>
    <definedName name="Z_1615E3F4_A531_4807_BF07_3B2E69772A77_.wvu.FilterData" localSheetId="9" hidden="1">#REF!</definedName>
    <definedName name="Z_1615E3F4_A531_4807_BF07_3B2E69772A77_.wvu.FilterData" hidden="1">#REF!</definedName>
    <definedName name="Z_17E084A6_F624_4F2A_A79B_8563FAB4AE96_.wvu.FilterData" localSheetId="9" hidden="1">#REF!</definedName>
    <definedName name="Z_17E084A6_F624_4F2A_A79B_8563FAB4AE96_.wvu.FilterData" hidden="1">#REF!</definedName>
    <definedName name="Z_184726B2_EF0C_425E_B815_4EC258A6C9DB_.wvu.FilterData" localSheetId="9" hidden="1">#REF!</definedName>
    <definedName name="Z_184726B2_EF0C_425E_B815_4EC258A6C9DB_.wvu.FilterData" hidden="1">#REF!</definedName>
    <definedName name="Z_18A8D7D5_DF9E_4A4D_8EFF_A9EE9DF60A27_.wvu.FilterData" localSheetId="9" hidden="1">#REF!</definedName>
    <definedName name="Z_18A8D7D5_DF9E_4A4D_8EFF_A9EE9DF60A27_.wvu.FilterData" hidden="1">#REF!</definedName>
    <definedName name="Z_19A53A0C_7ADB_4052_B347_0E4C8E111035_.wvu.FilterData" localSheetId="9" hidden="1">#REF!</definedName>
    <definedName name="Z_19A53A0C_7ADB_4052_B347_0E4C8E111035_.wvu.FilterData" hidden="1">#REF!</definedName>
    <definedName name="Z_1C3AD0CD_BF0C_4C4E_9071_158A2F5215E2_.wvu.Rows" localSheetId="2" hidden="1">#REF!,#REF!,#REF!</definedName>
    <definedName name="Z_1C3AD0CD_BF0C_4C4E_9071_158A2F5215E2_.wvu.Rows" localSheetId="6" hidden="1">#REF!,#REF!,#REF!</definedName>
    <definedName name="Z_1C3AD0CD_BF0C_4C4E_9071_158A2F5215E2_.wvu.Rows" localSheetId="7" hidden="1">#REF!,#REF!,#REF!</definedName>
    <definedName name="Z_1C3AD0CD_BF0C_4C4E_9071_158A2F5215E2_.wvu.Rows" localSheetId="9" hidden="1">#REF!,#REF!,#REF!</definedName>
    <definedName name="Z_1C3AD0CD_BF0C_4C4E_9071_158A2F5215E2_.wvu.Rows" hidden="1">#REF!,#REF!,#REF!</definedName>
    <definedName name="Z_1CE615D2_413C_43CB_8F33_9248DBCBF858_.wvu.FilterData" localSheetId="9" hidden="1">#REF!</definedName>
    <definedName name="Z_1CE615D2_413C_43CB_8F33_9248DBCBF858_.wvu.FilterData" hidden="1">#REF!</definedName>
    <definedName name="Z_1DB39D48_C794_493B_AA3A_1E828B55A91A_.wvu.FilterData" localSheetId="9" hidden="1">#REF!</definedName>
    <definedName name="Z_1DB39D48_C794_493B_AA3A_1E828B55A91A_.wvu.FilterData" hidden="1">#REF!</definedName>
    <definedName name="Z_1DE18FEB_0768_44AE_B506_5F73E524ACCA_.wvu.FilterData" localSheetId="9" hidden="1">#REF!</definedName>
    <definedName name="Z_1DE18FEB_0768_44AE_B506_5F73E524ACCA_.wvu.FilterData" hidden="1">#REF!</definedName>
    <definedName name="Z_1E6714A0_D75D_11D5_99D9_00C0262DE032_.wvu.Cols" localSheetId="2" hidden="1">#REF!</definedName>
    <definedName name="Z_1E6714A0_D75D_11D5_99D9_00C0262DE032_.wvu.Cols" localSheetId="6" hidden="1">#REF!</definedName>
    <definedName name="Z_1E6714A0_D75D_11D5_99D9_00C0262DE032_.wvu.Cols" localSheetId="7" hidden="1">#REF!</definedName>
    <definedName name="Z_1E6714A0_D75D_11D5_99D9_00C0262DE032_.wvu.Cols" localSheetId="9" hidden="1">#REF!</definedName>
    <definedName name="Z_1E6714A0_D75D_11D5_99D9_00C0262DE032_.wvu.Cols" hidden="1">#REF!</definedName>
    <definedName name="Z_1E6A9DD8_5B95_4131_B289_F29A975A49A6_.wvu.FilterData" localSheetId="9" hidden="1">#REF!</definedName>
    <definedName name="Z_1E6A9DD8_5B95_4131_B289_F29A975A49A6_.wvu.FilterData" hidden="1">#REF!</definedName>
    <definedName name="Z_1E6A9DD8_5B95_4131_B289_F29A975A49A6_.wvu.PrintTitles" localSheetId="2" hidden="1">#REF!</definedName>
    <definedName name="Z_1E6A9DD8_5B95_4131_B289_F29A975A49A6_.wvu.PrintTitles" localSheetId="6" hidden="1">#REF!</definedName>
    <definedName name="Z_1E6A9DD8_5B95_4131_B289_F29A975A49A6_.wvu.PrintTitles" localSheetId="7" hidden="1">#REF!</definedName>
    <definedName name="Z_1E6A9DD8_5B95_4131_B289_F29A975A49A6_.wvu.PrintTitles" localSheetId="9" hidden="1">#REF!</definedName>
    <definedName name="Z_1E6A9DD8_5B95_4131_B289_F29A975A49A6_.wvu.PrintTitles" hidden="1">#REF!</definedName>
    <definedName name="Z_1E798AD5_C1E3_4A7A_A5A8_2BD7D32A8590_.wvu.FilterData" localSheetId="9" hidden="1">#REF!</definedName>
    <definedName name="Z_1E798AD5_C1E3_4A7A_A5A8_2BD7D32A8590_.wvu.FilterData" hidden="1">#REF!</definedName>
    <definedName name="Z_1F446AC4_5836_4260_A19C_4DA439F4B49D_.wvu.FilterData" localSheetId="9" hidden="1">#REF!</definedName>
    <definedName name="Z_1F446AC4_5836_4260_A19C_4DA439F4B49D_.wvu.FilterData" hidden="1">#REF!</definedName>
    <definedName name="Z_1F8A7AB2_1A58_4E9F_9E30_61282D0795C4_.wvu.FilterData" localSheetId="9" hidden="1">#REF!</definedName>
    <definedName name="Z_1F8A7AB2_1A58_4E9F_9E30_61282D0795C4_.wvu.FilterData" hidden="1">#REF!</definedName>
    <definedName name="Z_1F972D8D_5BFF_4180_87FB_A67EE7518876_.wvu.FilterData" localSheetId="9" hidden="1">#REF!</definedName>
    <definedName name="Z_1F972D8D_5BFF_4180_87FB_A67EE7518876_.wvu.FilterData" hidden="1">#REF!</definedName>
    <definedName name="Z_20B88347_EA71_4B72_96F6_0430DD6CF683_.wvu.FilterData" localSheetId="9" hidden="1">#REF!</definedName>
    <definedName name="Z_20B88347_EA71_4B72_96F6_0430DD6CF683_.wvu.FilterData" hidden="1">#REF!</definedName>
    <definedName name="Z_2126CDAB_1156_4E6C_97E1_AA9A65DD6B1C_.wvu.FilterData" localSheetId="9" hidden="1">#REF!</definedName>
    <definedName name="Z_2126CDAB_1156_4E6C_97E1_AA9A65DD6B1C_.wvu.FilterData" hidden="1">#REF!</definedName>
    <definedName name="Z_2139F629_098E_4DBA_80EC_9CAE7B114E3D_.wvu.FilterData" localSheetId="9" hidden="1">#REF!</definedName>
    <definedName name="Z_2139F629_098E_4DBA_80EC_9CAE7B114E3D_.wvu.FilterData" hidden="1">#REF!</definedName>
    <definedName name="Z_233204EA_2E5C_465D_A673_CD1522792965_.wvu.FilterData" localSheetId="9" hidden="1">#REF!</definedName>
    <definedName name="Z_233204EA_2E5C_465D_A673_CD1522792965_.wvu.FilterData" hidden="1">#REF!</definedName>
    <definedName name="Z_23D4D87B_E328_42A4_850C_A5F5E38C0896_.wvu.FilterData" localSheetId="9" hidden="1">#REF!</definedName>
    <definedName name="Z_23D4D87B_E328_42A4_850C_A5F5E38C0896_.wvu.FilterData" hidden="1">#REF!</definedName>
    <definedName name="Z_24528680_959E_4550_936C_1982C9D5AD93_.wvu.FilterData" localSheetId="9" hidden="1">#REF!</definedName>
    <definedName name="Z_24528680_959E_4550_936C_1982C9D5AD93_.wvu.FilterData" hidden="1">#REF!</definedName>
    <definedName name="Z_260CB89E_3B5F_45AE_AEB4_D0CB957691B3_.wvu.FilterData" localSheetId="9" hidden="1">#REF!</definedName>
    <definedName name="Z_260CB89E_3B5F_45AE_AEB4_D0CB957691B3_.wvu.FilterData" hidden="1">#REF!</definedName>
    <definedName name="Z_264C1B79_36AB_4A2F_B216_0AAE38D9FCEE_.wvu.FilterData" localSheetId="9" hidden="1">#REF!</definedName>
    <definedName name="Z_264C1B79_36AB_4A2F_B216_0AAE38D9FCEE_.wvu.FilterData" hidden="1">#REF!</definedName>
    <definedName name="Z_281063A5_BE88_49B0_9AE6_06DB95A6574F_.wvu.FilterData" localSheetId="9" hidden="1">#REF!</definedName>
    <definedName name="Z_281063A5_BE88_49B0_9AE6_06DB95A6574F_.wvu.FilterData" hidden="1">#REF!</definedName>
    <definedName name="Z_29113478_A706_48CF_BCA7_D812794D724A_.wvu.FilterData" localSheetId="9" hidden="1">#REF!</definedName>
    <definedName name="Z_29113478_A706_48CF_BCA7_D812794D724A_.wvu.FilterData" hidden="1">#REF!</definedName>
    <definedName name="Z_2935D90A_C0D5_4AAC_9F3B_860FFE850CF8_.wvu.FilterData" localSheetId="9" hidden="1">#REF!</definedName>
    <definedName name="Z_2935D90A_C0D5_4AAC_9F3B_860FFE850CF8_.wvu.FilterData" hidden="1">#REF!</definedName>
    <definedName name="Z_2AB7915D_DACF_4EC4_BC32_ED6C7808E238_.wvu.FilterData" localSheetId="9" hidden="1">#REF!</definedName>
    <definedName name="Z_2AB7915D_DACF_4EC4_BC32_ED6C7808E238_.wvu.FilterData" hidden="1">#REF!</definedName>
    <definedName name="Z_2B1FB9BC_DA2A_4B49_B62E_C3814E35D3D6_.wvu.FilterData" localSheetId="9" hidden="1">#REF!</definedName>
    <definedName name="Z_2B1FB9BC_DA2A_4B49_B62E_C3814E35D3D6_.wvu.FilterData" hidden="1">#REF!</definedName>
    <definedName name="Z_2BB0C1CE_B092_4E45_8314_5AF04D1A5585_.wvu.FilterData" localSheetId="9" hidden="1">#REF!</definedName>
    <definedName name="Z_2BB0C1CE_B092_4E45_8314_5AF04D1A5585_.wvu.FilterData" hidden="1">#REF!</definedName>
    <definedName name="Z_2F70B19E_92D8_4B52_A9E0_5AA5E351B875_.wvu.FilterData" localSheetId="9" hidden="1">#REF!</definedName>
    <definedName name="Z_2F70B19E_92D8_4B52_A9E0_5AA5E351B875_.wvu.FilterData" hidden="1">#REF!</definedName>
    <definedName name="Z_2FDE9FB7_A9E4_4C59_BAF3_4B314E523113_.wvu.FilterData" localSheetId="9" hidden="1">#REF!</definedName>
    <definedName name="Z_2FDE9FB7_A9E4_4C59_BAF3_4B314E523113_.wvu.FilterData" hidden="1">#REF!</definedName>
    <definedName name="Z_3207F8D0_941B_4818_9EDF_0F0E6A8FB699_.wvu.FilterData" localSheetId="9" hidden="1">#REF!</definedName>
    <definedName name="Z_3207F8D0_941B_4818_9EDF_0F0E6A8FB699_.wvu.FilterData" hidden="1">#REF!</definedName>
    <definedName name="Z_326A8AD5_6F81_4722_AB32_2B8561C0B27F_.wvu.FilterData" localSheetId="9" hidden="1">#REF!</definedName>
    <definedName name="Z_326A8AD5_6F81_4722_AB32_2B8561C0B27F_.wvu.FilterData" hidden="1">#REF!</definedName>
    <definedName name="Z_338AA561_3E23_4683_8B84_5BDD13F5FB22_.wvu.FilterData" localSheetId="9" hidden="1">#REF!</definedName>
    <definedName name="Z_338AA561_3E23_4683_8B84_5BDD13F5FB22_.wvu.FilterData" hidden="1">#REF!</definedName>
    <definedName name="Z_33EFE1D4_1635_4E36_8971_B021BA5B94A3_.wvu.FilterData" localSheetId="9" hidden="1">#REF!</definedName>
    <definedName name="Z_33EFE1D4_1635_4E36_8971_B021BA5B94A3_.wvu.FilterData" hidden="1">#REF!</definedName>
    <definedName name="Z_344D8FDE_1BF2_4A0B_879A_F4B9D317F6C2_.wvu.FilterData" localSheetId="9" hidden="1">#REF!</definedName>
    <definedName name="Z_344D8FDE_1BF2_4A0B_879A_F4B9D317F6C2_.wvu.FilterData" hidden="1">#REF!</definedName>
    <definedName name="Z_34BB3CAB_4C66_4107_B4AC_9CC7E430216B_.wvu.FilterData" localSheetId="9" hidden="1">#REF!</definedName>
    <definedName name="Z_34BB3CAB_4C66_4107_B4AC_9CC7E430216B_.wvu.FilterData" hidden="1">#REF!</definedName>
    <definedName name="Z_36FF74A7_09C2_427F_B4E2_AFC58FD33E4E_.wvu.FilterData" localSheetId="9" hidden="1">#REF!</definedName>
    <definedName name="Z_36FF74A7_09C2_427F_B4E2_AFC58FD33E4E_.wvu.FilterData" hidden="1">#REF!</definedName>
    <definedName name="Z_3801DCB7_5391_4628_B86C_91331E33E863_.wvu.FilterData" localSheetId="9" hidden="1">#REF!</definedName>
    <definedName name="Z_3801DCB7_5391_4628_B86C_91331E33E863_.wvu.FilterData" hidden="1">#REF!</definedName>
    <definedName name="Z_39C6E7EB_35AE_4990_B01E_5CE29EE5C78D_.wvu.FilterData" localSheetId="9" hidden="1">#REF!</definedName>
    <definedName name="Z_39C6E7EB_35AE_4990_B01E_5CE29EE5C78D_.wvu.FilterData" hidden="1">#REF!</definedName>
    <definedName name="Z_39DCE38A_8BFC_42B0_BE58_05B2B8E3CF93_.wvu.FilterData" localSheetId="9" hidden="1">#REF!</definedName>
    <definedName name="Z_39DCE38A_8BFC_42B0_BE58_05B2B8E3CF93_.wvu.FilterData" hidden="1">#REF!</definedName>
    <definedName name="Z_3A160DE1_3AF2_4676_8E42_85B4E23450DD_.wvu.FilterData" localSheetId="9" hidden="1">#REF!</definedName>
    <definedName name="Z_3A160DE1_3AF2_4676_8E42_85B4E23450DD_.wvu.FilterData" hidden="1">#REF!</definedName>
    <definedName name="Z_3C62743D_BD70_48A9_935D_71359E3E6185_.wvu.FilterData" localSheetId="9" hidden="1">#REF!</definedName>
    <definedName name="Z_3C62743D_BD70_48A9_935D_71359E3E6185_.wvu.FilterData" hidden="1">#REF!</definedName>
    <definedName name="Z_3E0AC507_7D67_4827_9D1C_B08EEB845EEE_.wvu.FilterData" localSheetId="9" hidden="1">#REF!</definedName>
    <definedName name="Z_3E0AC507_7D67_4827_9D1C_B08EEB845EEE_.wvu.FilterData" hidden="1">#REF!</definedName>
    <definedName name="Z_3E55370D_CDBE_46FE_9787_E04F332531E6_.wvu.FilterData" localSheetId="9" hidden="1">#REF!</definedName>
    <definedName name="Z_3E55370D_CDBE_46FE_9787_E04F332531E6_.wvu.FilterData" hidden="1">#REF!</definedName>
    <definedName name="Z_3F84FB7B_8ACA_41F1_9D3E_880588F02BE6_.wvu.FilterData" localSheetId="9" hidden="1">#REF!</definedName>
    <definedName name="Z_3F84FB7B_8ACA_41F1_9D3E_880588F02BE6_.wvu.FilterData" hidden="1">#REF!</definedName>
    <definedName name="Z_41411E57_1B24_4F47_9532_3D6B371216B7_.wvu.FilterData" localSheetId="9" hidden="1">#REF!</definedName>
    <definedName name="Z_41411E57_1B24_4F47_9532_3D6B371216B7_.wvu.FilterData" hidden="1">#REF!</definedName>
    <definedName name="Z_43E54362_25E0_43EA_8D89_B59839049F13_.wvu.FilterData" localSheetId="9" hidden="1">#REF!</definedName>
    <definedName name="Z_43E54362_25E0_43EA_8D89_B59839049F13_.wvu.FilterData" hidden="1">#REF!</definedName>
    <definedName name="Z_45F72683_7DC9_11D3_8395_00609714BAD5_.wvu.Cols" localSheetId="2" hidden="1">#REF!</definedName>
    <definedName name="Z_45F72683_7DC9_11D3_8395_00609714BAD5_.wvu.Cols" localSheetId="6" hidden="1">#REF!</definedName>
    <definedName name="Z_45F72683_7DC9_11D3_8395_00609714BAD5_.wvu.Cols" localSheetId="7" hidden="1">#REF!</definedName>
    <definedName name="Z_45F72683_7DC9_11D3_8395_00609714BAD5_.wvu.Cols" localSheetId="9" hidden="1">#REF!</definedName>
    <definedName name="Z_45F72683_7DC9_11D3_8395_00609714BAD5_.wvu.Cols" hidden="1">#REF!</definedName>
    <definedName name="Z_465671FE_53E9_4F55_BC3A_126618F4D0C6_.wvu.FilterData" localSheetId="9" hidden="1">#REF!</definedName>
    <definedName name="Z_465671FE_53E9_4F55_BC3A_126618F4D0C6_.wvu.FilterData" hidden="1">#REF!</definedName>
    <definedName name="Z_47597DAC_F7F1_4549_8981_4D473E4A7ACC_.wvu.FilterData" localSheetId="9" hidden="1">#REF!</definedName>
    <definedName name="Z_47597DAC_F7F1_4549_8981_4D473E4A7ACC_.wvu.FilterData" hidden="1">#REF!</definedName>
    <definedName name="Z_487A38C1_073E_471A_9668_6284958D8DBA_.wvu.FilterData" localSheetId="9" hidden="1">#REF!</definedName>
    <definedName name="Z_487A38C1_073E_471A_9668_6284958D8DBA_.wvu.FilterData" hidden="1">#REF!</definedName>
    <definedName name="Z_4CF92307_2217_4DE3_996A_A3115CFB22C6_.wvu.FilterData" localSheetId="9" hidden="1">#REF!</definedName>
    <definedName name="Z_4CF92307_2217_4DE3_996A_A3115CFB22C6_.wvu.FilterData" hidden="1">#REF!</definedName>
    <definedName name="Z_4D3A3A50_1E5E_4ABD_B42A_A700F2D9FA9C_.wvu.FilterData" localSheetId="9" hidden="1">#REF!</definedName>
    <definedName name="Z_4D3A3A50_1E5E_4ABD_B42A_A700F2D9FA9C_.wvu.FilterData" hidden="1">#REF!</definedName>
    <definedName name="Z_4E5084C6_988E_4780_93B3_7C0275D06567_.wvu.FilterData" localSheetId="9" hidden="1">#REF!</definedName>
    <definedName name="Z_4E5084C6_988E_4780_93B3_7C0275D06567_.wvu.FilterData" hidden="1">#REF!</definedName>
    <definedName name="Z_4F345B1E_296C_4D08_A451_454D67258D24_.wvu.FilterData" localSheetId="9" hidden="1">#REF!</definedName>
    <definedName name="Z_4F345B1E_296C_4D08_A451_454D67258D24_.wvu.FilterData" hidden="1">#REF!</definedName>
    <definedName name="Z_52BC56C2_1006_4B41_A42A_6B40554CDA39_.wvu.FilterData" localSheetId="9" hidden="1">#REF!</definedName>
    <definedName name="Z_52BC56C2_1006_4B41_A42A_6B40554CDA39_.wvu.FilterData" hidden="1">#REF!</definedName>
    <definedName name="Z_5319CC99_822D_406F_9C12_25F47E472F3D_.wvu.FilterData" localSheetId="9" hidden="1">#REF!</definedName>
    <definedName name="Z_5319CC99_822D_406F_9C12_25F47E472F3D_.wvu.FilterData" hidden="1">#REF!</definedName>
    <definedName name="Z_531A2E4D_1988_4D59_B927_B7190C80EBAA_.wvu.FilterData" localSheetId="9" hidden="1">#REF!</definedName>
    <definedName name="Z_531A2E4D_1988_4D59_B927_B7190C80EBAA_.wvu.FilterData" hidden="1">#REF!</definedName>
    <definedName name="Z_540A29FC_6866_45E6_BCF1_3D779D34DD08_.wvu.FilterData" localSheetId="9" hidden="1">#REF!</definedName>
    <definedName name="Z_540A29FC_6866_45E6_BCF1_3D779D34DD08_.wvu.FilterData" hidden="1">#REF!</definedName>
    <definedName name="Z_5520ABA1_AA06_4713_8D35_BC0DC6F6E924_.wvu.FilterData" localSheetId="9" hidden="1">#REF!</definedName>
    <definedName name="Z_5520ABA1_AA06_4713_8D35_BC0DC6F6E924_.wvu.FilterData" hidden="1">#REF!</definedName>
    <definedName name="Z_55DB2FC2_4B03_4B29_9354_7D40FB3B7538_.wvu.FilterData" localSheetId="9" hidden="1">#REF!</definedName>
    <definedName name="Z_55DB2FC2_4B03_4B29_9354_7D40FB3B7538_.wvu.FilterData" hidden="1">#REF!</definedName>
    <definedName name="Z_56E2F2B5_BB44_431E_ACC1_F39B0DD4EA71_.wvu.FilterData" localSheetId="9" hidden="1">#REF!</definedName>
    <definedName name="Z_56E2F2B5_BB44_431E_ACC1_F39B0DD4EA71_.wvu.FilterData" hidden="1">#REF!</definedName>
    <definedName name="Z_5A5F47F0_2B02_425F_9509_902FEC6CB8D4_.wvu.FilterData" localSheetId="9" hidden="1">#REF!</definedName>
    <definedName name="Z_5A5F47F0_2B02_425F_9509_902FEC6CB8D4_.wvu.FilterData" hidden="1">#REF!</definedName>
    <definedName name="Z_5A706A12_B85E_41E2_8BDD_EC85C55902AB_.wvu.FilterData" localSheetId="9" hidden="1">#REF!</definedName>
    <definedName name="Z_5A706A12_B85E_41E2_8BDD_EC85C55902AB_.wvu.FilterData" hidden="1">#REF!</definedName>
    <definedName name="Z_5B398CB5_38BC_4CC3_9A0E_9513DC3E75AD_.wvu.FilterData" localSheetId="9" hidden="1">#REF!</definedName>
    <definedName name="Z_5B398CB5_38BC_4CC3_9A0E_9513DC3E75AD_.wvu.FilterData" hidden="1">#REF!</definedName>
    <definedName name="Z_5CA8EFA6_7E89_4616_928A_39059E3AA216_.wvu.FilterData" localSheetId="9" hidden="1">#REF!</definedName>
    <definedName name="Z_5CA8EFA6_7E89_4616_928A_39059E3AA216_.wvu.FilterData" hidden="1">#REF!</definedName>
    <definedName name="Z_60FDB94A_50AF_4E10_876B_D144A2E9568B_.wvu.FilterData" localSheetId="9" hidden="1">#REF!</definedName>
    <definedName name="Z_60FDB94A_50AF_4E10_876B_D144A2E9568B_.wvu.FilterData" hidden="1">#REF!</definedName>
    <definedName name="Z_63475192_9094_4BA2_9AFC_8536BC77489E_.wvu.FilterData" localSheetId="9" hidden="1">#REF!</definedName>
    <definedName name="Z_63475192_9094_4BA2_9AFC_8536BC77489E_.wvu.FilterData" hidden="1">#REF!</definedName>
    <definedName name="Z_6403545B_2A3B_4863_8819_F89E80114385_.wvu.FilterData" localSheetId="9" hidden="1">#REF!</definedName>
    <definedName name="Z_6403545B_2A3B_4863_8819_F89E80114385_.wvu.FilterData" hidden="1">#REF!</definedName>
    <definedName name="Z_66636C07_5702_4EF3_B655_CDBAF654F15A_.wvu.FilterData" localSheetId="9" hidden="1">#REF!</definedName>
    <definedName name="Z_66636C07_5702_4EF3_B655_CDBAF654F15A_.wvu.FilterData" hidden="1">#REF!</definedName>
    <definedName name="Z_6963484B_0282_48B8_8317_EBF3903C7746_.wvu.FilterData" localSheetId="9" hidden="1">#REF!</definedName>
    <definedName name="Z_6963484B_0282_48B8_8317_EBF3903C7746_.wvu.FilterData" hidden="1">#REF!</definedName>
    <definedName name="Z_69D06662_5693_4F4C_AFD2_A32734DE2B11_.wvu.FilterData" localSheetId="9" hidden="1">#REF!</definedName>
    <definedName name="Z_69D06662_5693_4F4C_AFD2_A32734DE2B11_.wvu.FilterData" hidden="1">#REF!</definedName>
    <definedName name="Z_6AE2FF41_261D_4F00_9D6D_F4804D21DDB3_.wvu.FilterData" localSheetId="9" hidden="1">#REF!</definedName>
    <definedName name="Z_6AE2FF41_261D_4F00_9D6D_F4804D21DDB3_.wvu.FilterData" hidden="1">#REF!</definedName>
    <definedName name="Z_6B67A6A0_1413_448D_98A5_D43F57DEC926_.wvu.FilterData" localSheetId="9" hidden="1">#REF!</definedName>
    <definedName name="Z_6B67A6A0_1413_448D_98A5_D43F57DEC926_.wvu.FilterData" hidden="1">#REF!</definedName>
    <definedName name="Z_6B73B95E_43C0_4085_B9FE_22A6F30869ED_.wvu.FilterData" localSheetId="9" hidden="1">#REF!</definedName>
    <definedName name="Z_6B73B95E_43C0_4085_B9FE_22A6F30869ED_.wvu.FilterData" hidden="1">#REF!</definedName>
    <definedName name="Z_6BCB3D0F_5DBD_48EF_9460_43FFCBBCD422_.wvu.FilterData" localSheetId="9" hidden="1">#REF!</definedName>
    <definedName name="Z_6BCB3D0F_5DBD_48EF_9460_43FFCBBCD422_.wvu.FilterData" hidden="1">#REF!</definedName>
    <definedName name="Z_6C3174E8_A2D4_4179_AA88_08CB5E7EA480_.wvu.FilterData" localSheetId="9" hidden="1">#REF!</definedName>
    <definedName name="Z_6C3174E8_A2D4_4179_AA88_08CB5E7EA480_.wvu.FilterData" hidden="1">#REF!</definedName>
    <definedName name="Z_6CA47E86_B3B9_49E0_9BB0_E98600830225_.wvu.FilterData" localSheetId="9" hidden="1">#REF!</definedName>
    <definedName name="Z_6CA47E86_B3B9_49E0_9BB0_E98600830225_.wvu.FilterData" hidden="1">#REF!</definedName>
    <definedName name="Z_6CF14753_FB4C_4C53_8AD7_D56F6E280083_.wvu.FilterData" localSheetId="9" hidden="1">#REF!</definedName>
    <definedName name="Z_6CF14753_FB4C_4C53_8AD7_D56F6E280083_.wvu.FilterData" hidden="1">#REF!</definedName>
    <definedName name="Z_6D917413_A3B5_4E5B_9004_56E0184D00F3_.wvu.FilterData" localSheetId="9" hidden="1">#REF!</definedName>
    <definedName name="Z_6D917413_A3B5_4E5B_9004_56E0184D00F3_.wvu.FilterData" hidden="1">#REF!</definedName>
    <definedName name="Z_6E299587_D8E0_4139_8A2F_67139875A814_.wvu.FilterData" localSheetId="9" hidden="1">#REF!</definedName>
    <definedName name="Z_6E299587_D8E0_4139_8A2F_67139875A814_.wvu.FilterData" hidden="1">#REF!</definedName>
    <definedName name="Z_6FD7247E_19B7_4029_9F3A_EE01E21A1B67_.wvu.FilterData" localSheetId="9" hidden="1">#REF!</definedName>
    <definedName name="Z_6FD7247E_19B7_4029_9F3A_EE01E21A1B67_.wvu.FilterData" hidden="1">#REF!</definedName>
    <definedName name="Z_70C94FA5_FE89_4042_B93F_6AAFC00B0B8D_.wvu.FilterData" localSheetId="9" hidden="1">#REF!</definedName>
    <definedName name="Z_70C94FA5_FE89_4042_B93F_6AAFC00B0B8D_.wvu.FilterData" hidden="1">#REF!</definedName>
    <definedName name="Z_735B96DC_7219_4D8B_ABAD_220D2B7947CB_.wvu.FilterData" localSheetId="9" hidden="1">#REF!</definedName>
    <definedName name="Z_735B96DC_7219_4D8B_ABAD_220D2B7947CB_.wvu.FilterData" hidden="1">#REF!</definedName>
    <definedName name="Z_7477AF3A_2BAF_4725_8909_5A723A8007EF_.wvu.FilterData" localSheetId="9" hidden="1">#REF!</definedName>
    <definedName name="Z_7477AF3A_2BAF_4725_8909_5A723A8007EF_.wvu.FilterData" hidden="1">#REF!</definedName>
    <definedName name="Z_769F22F0_2CE4_4330_85CB_1C9A68E8695A_.wvu.Cols" localSheetId="2" hidden="1">#REF!</definedName>
    <definedName name="Z_769F22F0_2CE4_4330_85CB_1C9A68E8695A_.wvu.Cols" localSheetId="6" hidden="1">#REF!</definedName>
    <definedName name="Z_769F22F0_2CE4_4330_85CB_1C9A68E8695A_.wvu.Cols" localSheetId="7" hidden="1">#REF!</definedName>
    <definedName name="Z_769F22F0_2CE4_4330_85CB_1C9A68E8695A_.wvu.Cols" localSheetId="9" hidden="1">#REF!</definedName>
    <definedName name="Z_769F22F0_2CE4_4330_85CB_1C9A68E8695A_.wvu.Cols" hidden="1">#REF!</definedName>
    <definedName name="Z_779FC938_DF7A_4CF6_94B0_CDCDD6986FF7_.wvu.FilterData" localSheetId="9" hidden="1">#REF!</definedName>
    <definedName name="Z_779FC938_DF7A_4CF6_94B0_CDCDD6986FF7_.wvu.FilterData" hidden="1">#REF!</definedName>
    <definedName name="Z_77C15715_A4AB_4912_82E3_0F7DB54190C8_.wvu.FilterData" localSheetId="9" hidden="1">#REF!</definedName>
    <definedName name="Z_77C15715_A4AB_4912_82E3_0F7DB54190C8_.wvu.FilterData" hidden="1">#REF!</definedName>
    <definedName name="Z_78843FEE_592A_4684_AA75_B78B1EF9F038_.wvu.FilterData" localSheetId="9" hidden="1">#REF!</definedName>
    <definedName name="Z_78843FEE_592A_4684_AA75_B78B1EF9F038_.wvu.FilterData" hidden="1">#REF!</definedName>
    <definedName name="Z_7990C264_C2FA_4640_A803_28B1D360B5E8_.wvu.FilterData" localSheetId="9" hidden="1">#REF!</definedName>
    <definedName name="Z_7990C264_C2FA_4640_A803_28B1D360B5E8_.wvu.FilterData" hidden="1">#REF!</definedName>
    <definedName name="Z_7A398D2C_8D5C_43F0_ACD4_39BBBD17F460_.wvu.FilterData" localSheetId="9" hidden="1">#REF!</definedName>
    <definedName name="Z_7A398D2C_8D5C_43F0_ACD4_39BBBD17F460_.wvu.FilterData" hidden="1">#REF!</definedName>
    <definedName name="Z_7BCAD35B_48BA_4F56_9D13_DD526F9AC0B8_.wvu.FilterData" localSheetId="9" hidden="1">#REF!</definedName>
    <definedName name="Z_7BCAD35B_48BA_4F56_9D13_DD526F9AC0B8_.wvu.FilterData" hidden="1">#REF!</definedName>
    <definedName name="Z_7C4B07A8_2C5F_4DD5_99EB_9D4251FC0870_.wvu.FilterData" localSheetId="9" hidden="1">#REF!</definedName>
    <definedName name="Z_7C4B07A8_2C5F_4DD5_99EB_9D4251FC0870_.wvu.FilterData" hidden="1">#REF!</definedName>
    <definedName name="Z_7C5D64EB_B280_4DF7_8070_7F6FFC6C118D_.wvu.FilterData" localSheetId="9" hidden="1">#REF!</definedName>
    <definedName name="Z_7C5D64EB_B280_4DF7_8070_7F6FFC6C118D_.wvu.FilterData" hidden="1">#REF!</definedName>
    <definedName name="Z_7CB778C4_AF6E_4D70_BAFD_ACCBAF83FC37_.wvu.FilterData" localSheetId="9" hidden="1">#REF!</definedName>
    <definedName name="Z_7CB778C4_AF6E_4D70_BAFD_ACCBAF83FC37_.wvu.FilterData" hidden="1">#REF!</definedName>
    <definedName name="Z_7DCC4356_81CF_48CE_B7EB_F916460AE99C_.wvu.FilterData" localSheetId="9" hidden="1">#REF!</definedName>
    <definedName name="Z_7DCC4356_81CF_48CE_B7EB_F916460AE99C_.wvu.FilterData" hidden="1">#REF!</definedName>
    <definedName name="Z_80BB6A2B_9544_4672_8398_FF4DA23DF7E3_.wvu.FilterData" localSheetId="9" hidden="1">#REF!</definedName>
    <definedName name="Z_80BB6A2B_9544_4672_8398_FF4DA23DF7E3_.wvu.FilterData" hidden="1">#REF!</definedName>
    <definedName name="Z_82B9C43D_DB96_4397_AB1F_50E5A3A51795_.wvu.FilterData" localSheetId="9" hidden="1">#REF!</definedName>
    <definedName name="Z_82B9C43D_DB96_4397_AB1F_50E5A3A51795_.wvu.FilterData" hidden="1">#REF!</definedName>
    <definedName name="Z_82C8496E_E420_4D06_A8C1_E376CC09F820_.wvu.FilterData" localSheetId="9" hidden="1">#REF!</definedName>
    <definedName name="Z_82C8496E_E420_4D06_A8C1_E376CC09F820_.wvu.FilterData" hidden="1">#REF!</definedName>
    <definedName name="Z_837E5FC6_4281_4107_B0DC_A8F463497E55_.wvu.FilterData" localSheetId="9" hidden="1">#REF!</definedName>
    <definedName name="Z_837E5FC6_4281_4107_B0DC_A8F463497E55_.wvu.FilterData" hidden="1">#REF!</definedName>
    <definedName name="Z_83DCEEFF_4705_40AE_8072_0483B5743B5D_.wvu.FilterData" localSheetId="9" hidden="1">#REF!</definedName>
    <definedName name="Z_83DCEEFF_4705_40AE_8072_0483B5743B5D_.wvu.FilterData" hidden="1">#REF!</definedName>
    <definedName name="Z_847A5FFF_A89C_4897_906B_EE405B25B225_.wvu.FilterData" localSheetId="9" hidden="1">#REF!</definedName>
    <definedName name="Z_847A5FFF_A89C_4897_906B_EE405B25B225_.wvu.FilterData" hidden="1">#REF!</definedName>
    <definedName name="Z_854255C5_1077_459B_B647_AC8F4FD47D3A_.wvu.FilterData" localSheetId="9" hidden="1">#REF!</definedName>
    <definedName name="Z_854255C5_1077_459B_B647_AC8F4FD47D3A_.wvu.FilterData" hidden="1">#REF!</definedName>
    <definedName name="Z_85688AD2_A893_478E_9B2F_09B7C42482BA_.wvu.FilterData" localSheetId="9" hidden="1">#REF!</definedName>
    <definedName name="Z_85688AD2_A893_478E_9B2F_09B7C42482BA_.wvu.FilterData" hidden="1">#REF!</definedName>
    <definedName name="Z_86E9B424_197E_49CF_BFDA_2932BCEDD971_.wvu.FilterData" localSheetId="9" hidden="1">#REF!</definedName>
    <definedName name="Z_86E9B424_197E_49CF_BFDA_2932BCEDD971_.wvu.FilterData" hidden="1">#REF!</definedName>
    <definedName name="Z_87D15442_58BD_4F3C_94DE_531020BB2A9F_.wvu.FilterData" localSheetId="9" hidden="1">#REF!</definedName>
    <definedName name="Z_87D15442_58BD_4F3C_94DE_531020BB2A9F_.wvu.FilterData" hidden="1">#REF!</definedName>
    <definedName name="Z_87D52449_3B5E_4E8B_88A5_E300D9996EC7_.wvu.FilterData" localSheetId="9" hidden="1">#REF!</definedName>
    <definedName name="Z_87D52449_3B5E_4E8B_88A5_E300D9996EC7_.wvu.FilterData" hidden="1">#REF!</definedName>
    <definedName name="Z_889FE9FF_01D3_44AA_A47F_CD9BB14E2F74_.wvu.FilterData" localSheetId="9" hidden="1">#REF!</definedName>
    <definedName name="Z_889FE9FF_01D3_44AA_A47F_CD9BB14E2F74_.wvu.FilterData" hidden="1">#REF!</definedName>
    <definedName name="Z_8A11493B_31C6_480A_939B_94F8B46F7CAD_.wvu.FilterData" localSheetId="9" hidden="1">#REF!</definedName>
    <definedName name="Z_8A11493B_31C6_480A_939B_94F8B46F7CAD_.wvu.FilterData" hidden="1">#REF!</definedName>
    <definedName name="Z_8A3676BD_192D_4B28_9F15_641104F7EB84_.wvu.FilterData" localSheetId="9" hidden="1">#REF!</definedName>
    <definedName name="Z_8A3676BD_192D_4B28_9F15_641104F7EB84_.wvu.FilterData" hidden="1">#REF!</definedName>
    <definedName name="Z_8AC1FF86_8181_4D33_A09C_D9252642F43D_.wvu.FilterData" localSheetId="9" hidden="1">#REF!</definedName>
    <definedName name="Z_8AC1FF86_8181_4D33_A09C_D9252642F43D_.wvu.FilterData" hidden="1">#REF!</definedName>
    <definedName name="Z_8BCA58BD_70B7_40CE_A039_A616AAA9DF70_.wvu.FilterData" localSheetId="9" hidden="1">#REF!</definedName>
    <definedName name="Z_8BCA58BD_70B7_40CE_A039_A616AAA9DF70_.wvu.FilterData" hidden="1">#REF!</definedName>
    <definedName name="Z_8C04156B_ECE3_4BE6_AE81_B06AC9DDCBBD_.wvu.FilterData" localSheetId="9" hidden="1">#REF!</definedName>
    <definedName name="Z_8C04156B_ECE3_4BE6_AE81_B06AC9DDCBBD_.wvu.FilterData" hidden="1">#REF!</definedName>
    <definedName name="Z_8D3BBDE3_D029_48FA_A7B1_266CA3A2B214_.wvu.FilterData" localSheetId="9" hidden="1">#REF!</definedName>
    <definedName name="Z_8D3BBDE3_D029_48FA_A7B1_266CA3A2B214_.wvu.FilterData" hidden="1">#REF!</definedName>
    <definedName name="Z_8D4E2CE7_B4AE_4487_A6EA_D94B532EF301_.wvu.FilterData" localSheetId="9" hidden="1">#REF!</definedName>
    <definedName name="Z_8D4E2CE7_B4AE_4487_A6EA_D94B532EF301_.wvu.FilterData" hidden="1">#REF!</definedName>
    <definedName name="Z_8EF961B3_4699_4490_B556_B5887737954D_.wvu.FilterData" localSheetId="9" hidden="1">#REF!</definedName>
    <definedName name="Z_8EF961B3_4699_4490_B556_B5887737954D_.wvu.FilterData" hidden="1">#REF!</definedName>
    <definedName name="Z_8F73BF06_066B_4104_83FA_9338D9429A84_.wvu.FilterData" localSheetId="9" hidden="1">#REF!</definedName>
    <definedName name="Z_8F73BF06_066B_4104_83FA_9338D9429A84_.wvu.FilterData" hidden="1">#REF!</definedName>
    <definedName name="Z_91195996_3591_4989_AC51_1CC20C4DA8EA_.wvu.FilterData" localSheetId="9" hidden="1">#REF!</definedName>
    <definedName name="Z_91195996_3591_4989_AC51_1CC20C4DA8EA_.wvu.FilterData" hidden="1">#REF!</definedName>
    <definedName name="Z_9337D27C_F450_4E0F_A993_9FA6026031B4_.wvu.FilterData" localSheetId="9" hidden="1">#REF!</definedName>
    <definedName name="Z_9337D27C_F450_4E0F_A993_9FA6026031B4_.wvu.FilterData" hidden="1">#REF!</definedName>
    <definedName name="Z_941E78A0_DA15_4559_8D24_47E60F64B332_.wvu.FilterData" localSheetId="9" hidden="1">#REF!</definedName>
    <definedName name="Z_941E78A0_DA15_4559_8D24_47E60F64B332_.wvu.FilterData" hidden="1">#REF!</definedName>
    <definedName name="Z_96F2EE26_6561_4F4C_A5EB_5B153675D529_.wvu.FilterData" localSheetId="9" hidden="1">#REF!</definedName>
    <definedName name="Z_96F2EE26_6561_4F4C_A5EB_5B153675D529_.wvu.FilterData" hidden="1">#REF!</definedName>
    <definedName name="Z_97D4D5E5_43F4_446C_A651_11999CE73F0D_.wvu.FilterData" localSheetId="9" hidden="1">#REF!</definedName>
    <definedName name="Z_97D4D5E5_43F4_446C_A651_11999CE73F0D_.wvu.FilterData" hidden="1">#REF!</definedName>
    <definedName name="Z_9B9949C8_0BAA_4B11_A1CA_00EC9D2DC419_.wvu.FilterData" localSheetId="9" hidden="1">#REF!</definedName>
    <definedName name="Z_9B9949C8_0BAA_4B11_A1CA_00EC9D2DC419_.wvu.FilterData" hidden="1">#REF!</definedName>
    <definedName name="Z_9C3E33FF_6562_4D26_BDF3_B29555E64301_.wvu.FilterData" localSheetId="9" hidden="1">#REF!</definedName>
    <definedName name="Z_9C3E33FF_6562_4D26_BDF3_B29555E64301_.wvu.FilterData" hidden="1">#REF!</definedName>
    <definedName name="Z_9DFA07EB_C6E0_4532_9E8F_13C24B46A1AE_.wvu.FilterData" localSheetId="9" hidden="1">#REF!</definedName>
    <definedName name="Z_9DFA07EB_C6E0_4532_9E8F_13C24B46A1AE_.wvu.FilterData" hidden="1">#REF!</definedName>
    <definedName name="Z_9F4E9141_41FC_4B2C_AC1F_EC647474A564_.wvu.PrintArea" localSheetId="2" hidden="1">#REF!</definedName>
    <definedName name="Z_9F4E9141_41FC_4B2C_AC1F_EC647474A564_.wvu.PrintArea" localSheetId="6" hidden="1">#REF!</definedName>
    <definedName name="Z_9F4E9141_41FC_4B2C_AC1F_EC647474A564_.wvu.PrintArea" localSheetId="7" hidden="1">#REF!</definedName>
    <definedName name="Z_9F4E9141_41FC_4B2C_AC1F_EC647474A564_.wvu.PrintArea" localSheetId="9" hidden="1">#REF!</definedName>
    <definedName name="Z_9F4E9141_41FC_4B2C_AC1F_EC647474A564_.wvu.PrintArea" hidden="1">#REF!</definedName>
    <definedName name="Z_9F4E9141_41FC_4B2C_AC1F_EC647474A564_.wvu.Rows" localSheetId="2" hidden="1">#REF!</definedName>
    <definedName name="Z_9F4E9141_41FC_4B2C_AC1F_EC647474A564_.wvu.Rows" localSheetId="6" hidden="1">#REF!</definedName>
    <definedName name="Z_9F4E9141_41FC_4B2C_AC1F_EC647474A564_.wvu.Rows" localSheetId="7" hidden="1">#REF!</definedName>
    <definedName name="Z_9F4E9141_41FC_4B2C_AC1F_EC647474A564_.wvu.Rows" localSheetId="9" hidden="1">#REF!</definedName>
    <definedName name="Z_9F4E9141_41FC_4B2C_AC1F_EC647474A564_.wvu.Rows" hidden="1">#REF!</definedName>
    <definedName name="Z_A0DAD961_7197_404E_AC96_B0E615F9E830_.wvu.FilterData" localSheetId="9" hidden="1">#REF!</definedName>
    <definedName name="Z_A0DAD961_7197_404E_AC96_B0E615F9E830_.wvu.FilterData" hidden="1">#REF!</definedName>
    <definedName name="Z_A24ACA16_EB04_482F_BB9A_2599E185C3D3_.wvu.FilterData" localSheetId="9" hidden="1">#REF!</definedName>
    <definedName name="Z_A24ACA16_EB04_482F_BB9A_2599E185C3D3_.wvu.FilterData" hidden="1">#REF!</definedName>
    <definedName name="Z_A4633B85_467D_49EB_95E7_E7B11A609631_.wvu.Cols" localSheetId="2" hidden="1">#REF!,#REF!</definedName>
    <definedName name="Z_A4633B85_467D_49EB_95E7_E7B11A609631_.wvu.Cols" localSheetId="6" hidden="1">#REF!,#REF!</definedName>
    <definedName name="Z_A4633B85_467D_49EB_95E7_E7B11A609631_.wvu.Cols" localSheetId="7" hidden="1">#REF!,#REF!</definedName>
    <definedName name="Z_A4633B85_467D_49EB_95E7_E7B11A609631_.wvu.Cols" localSheetId="9" hidden="1">#REF!,#REF!</definedName>
    <definedName name="Z_A4633B85_467D_49EB_95E7_E7B11A609631_.wvu.Cols" hidden="1">#REF!,#REF!</definedName>
    <definedName name="Z_A4633B85_467D_49EB_95E7_E7B11A609631_.wvu.Rows" localSheetId="2" hidden="1">#REF!,#REF!</definedName>
    <definedName name="Z_A4633B85_467D_49EB_95E7_E7B11A609631_.wvu.Rows" localSheetId="6" hidden="1">#REF!,#REF!</definedName>
    <definedName name="Z_A4633B85_467D_49EB_95E7_E7B11A609631_.wvu.Rows" localSheetId="7" hidden="1">#REF!,#REF!</definedName>
    <definedName name="Z_A4633B85_467D_49EB_95E7_E7B11A609631_.wvu.Rows" localSheetId="9" hidden="1">#REF!,#REF!</definedName>
    <definedName name="Z_A4633B85_467D_49EB_95E7_E7B11A609631_.wvu.Rows" hidden="1">#REF!,#REF!</definedName>
    <definedName name="Z_A4C45DF8_E6D8_4B06_84E7_81A5A9500D55_.wvu.FilterData" localSheetId="9" hidden="1">#REF!</definedName>
    <definedName name="Z_A4C45DF8_E6D8_4B06_84E7_81A5A9500D55_.wvu.FilterData" hidden="1">#REF!</definedName>
    <definedName name="Z_A52E95D2_430A_43EF_8C82_83878B555090_.wvu.FilterData" localSheetId="9" hidden="1">#REF!</definedName>
    <definedName name="Z_A52E95D2_430A_43EF_8C82_83878B555090_.wvu.FilterData" hidden="1">#REF!</definedName>
    <definedName name="Z_A564E848_8A16_4DE3_8578_F95B0AFD9DC2_.wvu.FilterData" localSheetId="9" hidden="1">#REF!</definedName>
    <definedName name="Z_A564E848_8A16_4DE3_8578_F95B0AFD9DC2_.wvu.FilterData" hidden="1">#REF!</definedName>
    <definedName name="Z_A781204A_C096_4FD9_8686_E749AD880175_.wvu.FilterData" localSheetId="9" hidden="1">#REF!</definedName>
    <definedName name="Z_A781204A_C096_4FD9_8686_E749AD880175_.wvu.FilterData" hidden="1">#REF!</definedName>
    <definedName name="Z_A8794A83_181C_4122_B911_4BBD3A571DEC_.wvu.FilterData" localSheetId="9" hidden="1">#REF!</definedName>
    <definedName name="Z_A8794A83_181C_4122_B911_4BBD3A571DEC_.wvu.FilterData" hidden="1">#REF!</definedName>
    <definedName name="Z_AA3FC3D4_6E6E_4CE7_81E8_4A7B17AB1715_.wvu.FilterData" localSheetId="9" hidden="1">#REF!</definedName>
    <definedName name="Z_AA3FC3D4_6E6E_4CE7_81E8_4A7B17AB1715_.wvu.FilterData" hidden="1">#REF!</definedName>
    <definedName name="Z_AAB7394C_3FF8_4265_B8C2_66BBB8B1248C_.wvu.FilterData" localSheetId="9" hidden="1">#REF!</definedName>
    <definedName name="Z_AAB7394C_3FF8_4265_B8C2_66BBB8B1248C_.wvu.FilterData" hidden="1">#REF!</definedName>
    <definedName name="Z_ABFCADC3_4CF7_48CF_B39D_E5828A75D43E_.wvu.FilterData" localSheetId="9" hidden="1">#REF!</definedName>
    <definedName name="Z_ABFCADC3_4CF7_48CF_B39D_E5828A75D43E_.wvu.FilterData" hidden="1">#REF!</definedName>
    <definedName name="Z_AC4A34A8_23F5_4C09_A60F_7421B1C74590_.wvu.FilterData" localSheetId="9" hidden="1">#REF!</definedName>
    <definedName name="Z_AC4A34A8_23F5_4C09_A60F_7421B1C74590_.wvu.FilterData" hidden="1">#REF!</definedName>
    <definedName name="Z_AC584ACE_C266_4881_B354_E52E6427C1D4_.wvu.FilterData" localSheetId="9" hidden="1">#REF!</definedName>
    <definedName name="Z_AC584ACE_C266_4881_B354_E52E6427C1D4_.wvu.FilterData" hidden="1">#REF!</definedName>
    <definedName name="Z_AD28BEA7_74AD_4668_98DA_B02594AB4A9F_.wvu.FilterData" localSheetId="9" hidden="1">#REF!</definedName>
    <definedName name="Z_AD28BEA7_74AD_4668_98DA_B02594AB4A9F_.wvu.FilterData" hidden="1">#REF!</definedName>
    <definedName name="Z_ADDFEFC7_F8D4_4F51_8B45_4DF1B03C1D84_.wvu.FilterData" localSheetId="9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localSheetId="9" hidden="1">#REF!</definedName>
    <definedName name="Z_AFC4E5D4_3A50_4BD7_8981_E00CA5601E99_.wvu.FilterData" hidden="1">#REF!</definedName>
    <definedName name="Z_B0364D3E_645F_4033_893D_29F2224BCCD7_.wvu.FilterData" localSheetId="9" hidden="1">#REF!</definedName>
    <definedName name="Z_B0364D3E_645F_4033_893D_29F2224BCCD7_.wvu.FilterData" hidden="1">#REF!</definedName>
    <definedName name="Z_B08CF5DC_76DD_45F7_8117_C9FE4CDFE13D_.wvu.FilterData" localSheetId="9" hidden="1">#REF!</definedName>
    <definedName name="Z_B08CF5DC_76DD_45F7_8117_C9FE4CDFE13D_.wvu.FilterData" hidden="1">#REF!</definedName>
    <definedName name="Z_B13DA151_EB04_4E46_A0CB_FABFF9C5DF72_.wvu.FilterData" localSheetId="9" hidden="1">#REF!</definedName>
    <definedName name="Z_B13DA151_EB04_4E46_A0CB_FABFF9C5DF72_.wvu.FilterData" hidden="1">#REF!</definedName>
    <definedName name="Z_B340090A_7121_4DF7_B8FD_E7BF8654F2EB_.wvu.FilterData" localSheetId="9" hidden="1">#REF!</definedName>
    <definedName name="Z_B340090A_7121_4DF7_B8FD_E7BF8654F2EB_.wvu.FilterData" hidden="1">#REF!</definedName>
    <definedName name="Z_B3790809_8402_4639_802D_68CB564D3CAD_.wvu.FilterData" localSheetId="9" hidden="1">#REF!</definedName>
    <definedName name="Z_B3790809_8402_4639_802D_68CB564D3CAD_.wvu.FilterData" hidden="1">#REF!</definedName>
    <definedName name="Z_B3C1D59A_903F_46DF_8DF2_31381BD91025_.wvu.FilterData" localSheetId="9" hidden="1">#REF!</definedName>
    <definedName name="Z_B3C1D59A_903F_46DF_8DF2_31381BD91025_.wvu.FilterData" hidden="1">#REF!</definedName>
    <definedName name="Z_B3CDBC94_37F5_4116_BD6E_D5B385C07413_.wvu.FilterData" localSheetId="9" hidden="1">#REF!</definedName>
    <definedName name="Z_B3CDBC94_37F5_4116_BD6E_D5B385C07413_.wvu.FilterData" hidden="1">#REF!</definedName>
    <definedName name="Z_B40719B5_6DD8_41F3_9C61_FA18B7BEC194_.wvu.FilterData" localSheetId="9" hidden="1">#REF!</definedName>
    <definedName name="Z_B40719B5_6DD8_41F3_9C61_FA18B7BEC194_.wvu.FilterData" hidden="1">#REF!</definedName>
    <definedName name="Z_B5FB1767_00F1_47E1_979A_38E2CFECCE4E_.wvu.FilterData" localSheetId="9" hidden="1">#REF!</definedName>
    <definedName name="Z_B5FB1767_00F1_47E1_979A_38E2CFECCE4E_.wvu.FilterData" hidden="1">#REF!</definedName>
    <definedName name="Z_B6D61CEC_479F_40D2_BFB7_830AFA48121C_.wvu.FilterData" localSheetId="9" hidden="1">#REF!</definedName>
    <definedName name="Z_B6D61CEC_479F_40D2_BFB7_830AFA48121C_.wvu.FilterData" hidden="1">#REF!</definedName>
    <definedName name="Z_B6EA8A04_6067_4CED_8676_4375FC6E4929_.wvu.FilterData" localSheetId="9" hidden="1">#REF!</definedName>
    <definedName name="Z_B6EA8A04_6067_4CED_8676_4375FC6E4929_.wvu.FilterData" hidden="1">#REF!</definedName>
    <definedName name="Z_B8515688_C072_49D4_80D4_1978E858526D_.wvu.FilterData" localSheetId="9" hidden="1">#REF!</definedName>
    <definedName name="Z_B8515688_C072_49D4_80D4_1978E858526D_.wvu.FilterData" hidden="1">#REF!</definedName>
    <definedName name="Z_BB0C7DED_1A2A_447D_AC53_8122CFF9D6F6_.wvu.FilterData" localSheetId="9" hidden="1">#REF!</definedName>
    <definedName name="Z_BB0C7DED_1A2A_447D_AC53_8122CFF9D6F6_.wvu.FilterData" hidden="1">#REF!</definedName>
    <definedName name="Z_BD047219_C723_45AF_B6CE_3194D750F96A_.wvu.FilterData" localSheetId="9" hidden="1">#REF!</definedName>
    <definedName name="Z_BD047219_C723_45AF_B6CE_3194D750F96A_.wvu.FilterData" hidden="1">#REF!</definedName>
    <definedName name="Z_BD9F2785_62CE_454B_8EC4_5B70580F1E90_.wvu.FilterData" localSheetId="9" hidden="1">#REF!</definedName>
    <definedName name="Z_BD9F2785_62CE_454B_8EC4_5B70580F1E90_.wvu.FilterData" hidden="1">#REF!</definedName>
    <definedName name="Z_BF9A441D_91C9_4CBB_A8C6_B1C8DDED0022_.wvu.FilterData" localSheetId="9" hidden="1">#REF!</definedName>
    <definedName name="Z_BF9A441D_91C9_4CBB_A8C6_B1C8DDED0022_.wvu.FilterData" hidden="1">#REF!</definedName>
    <definedName name="Z_BFC54781_86DE_4A03_8DE2_96245227F466_.wvu.FilterData" localSheetId="9" hidden="1">#REF!</definedName>
    <definedName name="Z_BFC54781_86DE_4A03_8DE2_96245227F466_.wvu.FilterData" hidden="1">#REF!</definedName>
    <definedName name="Z_BFD46250_AAC1_4A55_AF46_ED8E09898BF5_.wvu.FilterData" localSheetId="9" hidden="1">#REF!</definedName>
    <definedName name="Z_BFD46250_AAC1_4A55_AF46_ED8E09898BF5_.wvu.FilterData" hidden="1">#REF!</definedName>
    <definedName name="Z_C061817B_F471_4B81_90AE_E317DA2C9A58_.wvu.FilterData" localSheetId="9" hidden="1">#REF!</definedName>
    <definedName name="Z_C061817B_F471_4B81_90AE_E317DA2C9A58_.wvu.FilterData" hidden="1">#REF!</definedName>
    <definedName name="Z_C131E47D_3396_4B17_9E92_DB888AEA91D5_.wvu.FilterData" localSheetId="9" hidden="1">#REF!</definedName>
    <definedName name="Z_C131E47D_3396_4B17_9E92_DB888AEA91D5_.wvu.FilterData" hidden="1">#REF!</definedName>
    <definedName name="Z_C1802170_5495_42FB_B728_35CD980B19D6_.wvu.FilterData" localSheetId="9" hidden="1">#REF!</definedName>
    <definedName name="Z_C1802170_5495_42FB_B728_35CD980B19D6_.wvu.FilterData" hidden="1">#REF!</definedName>
    <definedName name="Z_C26D4D2E_294B_4D2B_871F_2EC8A4E760C7_.wvu.FilterData" localSheetId="9" hidden="1">#REF!</definedName>
    <definedName name="Z_C26D4D2E_294B_4D2B_871F_2EC8A4E760C7_.wvu.FilterData" hidden="1">#REF!</definedName>
    <definedName name="Z_C3063329_D0D0_4637_A72C_F328A5547CE7_.wvu.FilterData" localSheetId="9" hidden="1">#REF!</definedName>
    <definedName name="Z_C3063329_D0D0_4637_A72C_F328A5547CE7_.wvu.FilterData" hidden="1">#REF!</definedName>
    <definedName name="Z_C3D9BAF0_1C78_4CB5_AEF9_0EEE2A9DE669_.wvu.FilterData" localSheetId="9" hidden="1">#REF!</definedName>
    <definedName name="Z_C3D9BAF0_1C78_4CB5_AEF9_0EEE2A9DE669_.wvu.FilterData" hidden="1">#REF!</definedName>
    <definedName name="Z_C4068392_70E2_11D7_882C_000102B7EA93_.wvu.FilterData" localSheetId="9" hidden="1">#REF!</definedName>
    <definedName name="Z_C4068392_70E2_11D7_882C_000102B7EA93_.wvu.FilterData" hidden="1">#REF!</definedName>
    <definedName name="Z_C52FD69E_5B9C_4D82_B7ED_70C261BE0700_.wvu.FilterData" localSheetId="9" hidden="1">#REF!</definedName>
    <definedName name="Z_C52FD69E_5B9C_4D82_B7ED_70C261BE0700_.wvu.FilterData" hidden="1">#REF!</definedName>
    <definedName name="Z_C5C733EB_610D_427A_858C_C033BAAB9779_.wvu.FilterData" localSheetId="9" hidden="1">#REF!</definedName>
    <definedName name="Z_C5C733EB_610D_427A_858C_C033BAAB9779_.wvu.FilterData" hidden="1">#REF!</definedName>
    <definedName name="Z_C6A4B951_CE93_4890_83F3_C23448F2D1D7_.wvu.FilterData" localSheetId="9" hidden="1">#REF!</definedName>
    <definedName name="Z_C6A4B951_CE93_4890_83F3_C23448F2D1D7_.wvu.FilterData" hidden="1">#REF!</definedName>
    <definedName name="Z_C76CCD33_7C08_45FB_9AA2_FEC286E8C541_.wvu.FilterData" localSheetId="9" hidden="1">#REF!</definedName>
    <definedName name="Z_C76CCD33_7C08_45FB_9AA2_FEC286E8C541_.wvu.FilterData" hidden="1">#REF!</definedName>
    <definedName name="Z_C84D2CA0_D764_11D5_8958_005022823A54_.wvu.PrintArea" localSheetId="9" hidden="1">#REF!</definedName>
    <definedName name="Z_C84D2CA0_D764_11D5_8958_005022823A54_.wvu.PrintArea" hidden="1">#REF!</definedName>
    <definedName name="Z_C8B71C34_C314_4936_BB18_B6D11C7CA539_.wvu.FilterData" localSheetId="9" hidden="1">#REF!</definedName>
    <definedName name="Z_C8B71C34_C314_4936_BB18_B6D11C7CA539_.wvu.FilterData" hidden="1">#REF!</definedName>
    <definedName name="Z_C9C06A35_3B51_4DE2_AA97_F5650AC53897_.wvu.FilterData" localSheetId="9" hidden="1">#REF!</definedName>
    <definedName name="Z_C9C06A35_3B51_4DE2_AA97_F5650AC53897_.wvu.FilterData" hidden="1">#REF!</definedName>
    <definedName name="Z_CC9625CD_AAA3_4136_9705_36B82D07620E_.wvu.FilterData" localSheetId="9" hidden="1">#REF!</definedName>
    <definedName name="Z_CC9625CD_AAA3_4136_9705_36B82D07620E_.wvu.FilterData" hidden="1">#REF!</definedName>
    <definedName name="Z_CCACCE7A_EDA9_4FA4_88F6_AD6D5528E296_.wvu.FilterData" localSheetId="9" hidden="1">#REF!</definedName>
    <definedName name="Z_CCACCE7A_EDA9_4FA4_88F6_AD6D5528E296_.wvu.FilterData" hidden="1">#REF!</definedName>
    <definedName name="Z_CDBBB3DF_C053_4317_9584_CD4D6DEEA688_.wvu.FilterData" localSheetId="9" hidden="1">#REF!</definedName>
    <definedName name="Z_CDBBB3DF_C053_4317_9584_CD4D6DEEA688_.wvu.FilterData" hidden="1">#REF!</definedName>
    <definedName name="Z_CDFC9A88_B0BB_44E0_97F8_9097DD382BA5_.wvu.FilterData" localSheetId="9" hidden="1">#REF!</definedName>
    <definedName name="Z_CDFC9A88_B0BB_44E0_97F8_9097DD382BA5_.wvu.FilterData" hidden="1">#REF!</definedName>
    <definedName name="Z_CEDDC640_EE2A_4435_891D_2BDAE542CFD2_.wvu.FilterData" localSheetId="9" hidden="1">#REF!</definedName>
    <definedName name="Z_CEDDC640_EE2A_4435_891D_2BDAE542CFD2_.wvu.FilterData" hidden="1">#REF!</definedName>
    <definedName name="Z_D160E602_2AEA_11D5_9389_00104B49BB00_.wvu.Rows" localSheetId="2" hidden="1">#REF!</definedName>
    <definedName name="Z_D160E602_2AEA_11D5_9389_00104B49BB00_.wvu.Rows" localSheetId="6" hidden="1">#REF!</definedName>
    <definedName name="Z_D160E602_2AEA_11D5_9389_00104B49BB00_.wvu.Rows" localSheetId="7" hidden="1">#REF!</definedName>
    <definedName name="Z_D160E602_2AEA_11D5_9389_00104B49BB00_.wvu.Rows" localSheetId="9" hidden="1">#REF!</definedName>
    <definedName name="Z_D160E602_2AEA_11D5_9389_00104B49BB00_.wvu.Rows" hidden="1">#REF!</definedName>
    <definedName name="Z_D1A82D5E_68FD_4B68_9784_52B58E5636E7_.wvu.FilterData" localSheetId="9" hidden="1">#REF!</definedName>
    <definedName name="Z_D1A82D5E_68FD_4B68_9784_52B58E5636E7_.wvu.FilterData" hidden="1">#REF!</definedName>
    <definedName name="Z_D1FAB40C_1B34_4F9F_B37A_5127BD88BBAC_.wvu.FilterData" localSheetId="9" hidden="1">#REF!</definedName>
    <definedName name="Z_D1FAB40C_1B34_4F9F_B37A_5127BD88BBAC_.wvu.FilterData" hidden="1">#REF!</definedName>
    <definedName name="Z_D33463D8_B4A5_4DE4_B640_CAF7C4299D90_.wvu.FilterData" localSheetId="9" hidden="1">#REF!</definedName>
    <definedName name="Z_D33463D8_B4A5_4DE4_B640_CAF7C4299D90_.wvu.FilterData" hidden="1">#REF!</definedName>
    <definedName name="Z_D6830399_E8F9_4A93_AD4C_0F373575B429_.wvu.FilterData" localSheetId="9" hidden="1">#REF!</definedName>
    <definedName name="Z_D6830399_E8F9_4A93_AD4C_0F373575B429_.wvu.FilterData" hidden="1">#REF!</definedName>
    <definedName name="Z_D77BD545_7453_49A9_86C7_0D8CE7EAA505_.wvu.FilterData" localSheetId="9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localSheetId="9" hidden="1">#REF!</definedName>
    <definedName name="Z_D7F87DB1_1990_4C3B_B971_3A6FA5D118CD_.wvu.FilterData" hidden="1">#REF!</definedName>
    <definedName name="Z_D8642325_9460_4501_938F_B70C469BB94C_.wvu.FilterData" localSheetId="9" hidden="1">#REF!</definedName>
    <definedName name="Z_D8642325_9460_4501_938F_B70C469BB94C_.wvu.FilterData" hidden="1">#REF!</definedName>
    <definedName name="Z_DB5E2E10_5DC2_40A7_BA2F_BA4FCB2CBC8C_.wvu.FilterData" localSheetId="9" hidden="1">#REF!</definedName>
    <definedName name="Z_DB5E2E10_5DC2_40A7_BA2F_BA4FCB2CBC8C_.wvu.FilterData" hidden="1">#REF!</definedName>
    <definedName name="Z_DB6923EA_4BB0_4B7E_AA47_83C7BF949F2A_.wvu.FilterData" localSheetId="9" hidden="1">#REF!</definedName>
    <definedName name="Z_DB6923EA_4BB0_4B7E_AA47_83C7BF949F2A_.wvu.FilterData" hidden="1">#REF!</definedName>
    <definedName name="Z_DB98C602_A4A4_4B70_9ED4_358D78C2BD5B_.wvu.FilterData" localSheetId="9" hidden="1">#REF!</definedName>
    <definedName name="Z_DB98C602_A4A4_4B70_9ED4_358D78C2BD5B_.wvu.FilterData" hidden="1">#REF!</definedName>
    <definedName name="Z_DCEF54AB_2F3C_4138_9518_0AF912DE68F1_.wvu.FilterData" localSheetId="9" hidden="1">#REF!</definedName>
    <definedName name="Z_DCEF54AB_2F3C_4138_9518_0AF912DE68F1_.wvu.FilterData" hidden="1">#REF!</definedName>
    <definedName name="Z_DD0EE640_D13F_4234_9EE5_3AFCE632A5F2_.wvu.FilterData" localSheetId="9" hidden="1">#REF!</definedName>
    <definedName name="Z_DD0EE640_D13F_4234_9EE5_3AFCE632A5F2_.wvu.FilterData" hidden="1">#REF!</definedName>
    <definedName name="Z_DFA9743D_F3CE_4CF4_8864_78598D0D751C_.wvu.FilterData" localSheetId="9" hidden="1">#REF!</definedName>
    <definedName name="Z_DFA9743D_F3CE_4CF4_8864_78598D0D751C_.wvu.FilterData" hidden="1">#REF!</definedName>
    <definedName name="Z_DFE430D0_DD4E_4E40_B190_19BEE9AD0CBC_.wvu.FilterData" localSheetId="9" hidden="1">#REF!</definedName>
    <definedName name="Z_DFE430D0_DD4E_4E40_B190_19BEE9AD0CBC_.wvu.FilterData" hidden="1">#REF!</definedName>
    <definedName name="Z_E1613060_5D8A_11D4_8C45_00C04F9DFD0B_.wvu.Cols" localSheetId="2" hidden="1">#REF!</definedName>
    <definedName name="Z_E1613060_5D8A_11D4_8C45_00C04F9DFD0B_.wvu.Cols" localSheetId="6" hidden="1">#REF!</definedName>
    <definedName name="Z_E1613060_5D8A_11D4_8C45_00C04F9DFD0B_.wvu.Cols" localSheetId="7" hidden="1">#REF!</definedName>
    <definedName name="Z_E1613060_5D8A_11D4_8C45_00C04F9DFD0B_.wvu.Cols" localSheetId="9" hidden="1">#REF!</definedName>
    <definedName name="Z_E1613060_5D8A_11D4_8C45_00C04F9DFD0B_.wvu.Cols" hidden="1">#REF!</definedName>
    <definedName name="Z_E2547EDD_D29F_4DEE_98C5_A9AA79B5E613_.wvu.FilterData" localSheetId="9" hidden="1">#REF!</definedName>
    <definedName name="Z_E2547EDD_D29F_4DEE_98C5_A9AA79B5E613_.wvu.FilterData" hidden="1">#REF!</definedName>
    <definedName name="Z_E62B5FDD_E3DE_49E6_BA80_5948A7E0F370_.wvu.FilterData" localSheetId="9" hidden="1">#REF!</definedName>
    <definedName name="Z_E62B5FDD_E3DE_49E6_BA80_5948A7E0F370_.wvu.FilterData" hidden="1">#REF!</definedName>
    <definedName name="Z_E65CFA7E_41DA_408C_A2AF_C9D9D211D253_.wvu.FilterData" localSheetId="9" hidden="1">#REF!</definedName>
    <definedName name="Z_E65CFA7E_41DA_408C_A2AF_C9D9D211D253_.wvu.FilterData" hidden="1">#REF!</definedName>
    <definedName name="Z_E716EB83_6184_4934_AC9A_F207DFF8271C_.wvu.FilterData" localSheetId="9" hidden="1">#REF!</definedName>
    <definedName name="Z_E716EB83_6184_4934_AC9A_F207DFF8271C_.wvu.FilterData" hidden="1">#REF!</definedName>
    <definedName name="Z_E8DA1088_1B70_45BC_9580_AB21C9779799_.wvu.FilterData" localSheetId="9" hidden="1">#REF!</definedName>
    <definedName name="Z_E8DA1088_1B70_45BC_9580_AB21C9779799_.wvu.FilterData" hidden="1">#REF!</definedName>
    <definedName name="Z_EA132528_EA87_4E89_88E7_B910C8737820_.wvu.FilterData" localSheetId="9" hidden="1">#REF!</definedName>
    <definedName name="Z_EA132528_EA87_4E89_88E7_B910C8737820_.wvu.FilterData" hidden="1">#REF!</definedName>
    <definedName name="Z_EACA5552_6A11_454F_9370_90ABEB10D353_.wvu.FilterData" localSheetId="9" hidden="1">#REF!</definedName>
    <definedName name="Z_EACA5552_6A11_454F_9370_90ABEB10D353_.wvu.FilterData" hidden="1">#REF!</definedName>
    <definedName name="Z_EAD327E5_03D5_4FE6_B20C_6C8F8ED20FDA_.wvu.FilterData" localSheetId="9" hidden="1">#REF!</definedName>
    <definedName name="Z_EAD327E5_03D5_4FE6_B20C_6C8F8ED20FDA_.wvu.FilterData" hidden="1">#REF!</definedName>
    <definedName name="Z_EC0806A7_F8A5_4AB0_9843_BEFEA068EF84_.wvu.FilterData" localSheetId="9" hidden="1">#REF!</definedName>
    <definedName name="Z_EC0806A7_F8A5_4AB0_9843_BEFEA068EF84_.wvu.FilterData" hidden="1">#REF!</definedName>
    <definedName name="Z_EC3BDFDA_32DB_46B4_9DB8_447FB9651E99_.wvu.FilterData" localSheetId="9" hidden="1">#REF!</definedName>
    <definedName name="Z_EC3BDFDA_32DB_46B4_9DB8_447FB9651E99_.wvu.FilterData" hidden="1">#REF!</definedName>
    <definedName name="Z_EC73F126_448D_4348_A573_3BC24AC8795A_.wvu.FilterData" localSheetId="9" hidden="1">#REF!</definedName>
    <definedName name="Z_EC73F126_448D_4348_A573_3BC24AC8795A_.wvu.FilterData" hidden="1">#REF!</definedName>
    <definedName name="Z_EE2FF224_EB99_4F66_89A5_BA724EA24427_.wvu.FilterData" localSheetId="9" hidden="1">#REF!</definedName>
    <definedName name="Z_EE2FF224_EB99_4F66_89A5_BA724EA24427_.wvu.FilterData" hidden="1">#REF!</definedName>
    <definedName name="Z_EE59C669_DD06_4D54_A54F_AB6454CED5F7_.wvu.FilterData" localSheetId="9" hidden="1">#REF!</definedName>
    <definedName name="Z_EE59C669_DD06_4D54_A54F_AB6454CED5F7_.wvu.FilterData" hidden="1">#REF!</definedName>
    <definedName name="Z_EEB39A19_0FC3_44FD_AFD3_08049C71CA5C_.wvu.FilterData" localSheetId="9" hidden="1">#REF!</definedName>
    <definedName name="Z_EEB39A19_0FC3_44FD_AFD3_08049C71CA5C_.wvu.FilterData" hidden="1">#REF!</definedName>
    <definedName name="Z_EF0F7889_2C1E_4238_8B7B_8D0D4B99295B_.wvu.FilterData" localSheetId="9" hidden="1">#REF!</definedName>
    <definedName name="Z_EF0F7889_2C1E_4238_8B7B_8D0D4B99295B_.wvu.FilterData" hidden="1">#REF!</definedName>
    <definedName name="Z_F0BEE053_CC9E_4B75_A7ED_8354A3C87E6D_.wvu.FilterData" localSheetId="9" hidden="1">#REF!</definedName>
    <definedName name="Z_F0BEE053_CC9E_4B75_A7ED_8354A3C87E6D_.wvu.FilterData" hidden="1">#REF!</definedName>
    <definedName name="Z_F1763C82_6D53_4E59_B1FD_6E1B32681758_.wvu.FilterData" localSheetId="9" hidden="1">#REF!</definedName>
    <definedName name="Z_F1763C82_6D53_4E59_B1FD_6E1B32681758_.wvu.FilterData" hidden="1">#REF!</definedName>
    <definedName name="Z_F2091873_10D4_489F_B19B_F2EFD09E7524_.wvu.FilterData" localSheetId="9" hidden="1">#REF!</definedName>
    <definedName name="Z_F2091873_10D4_489F_B19B_F2EFD09E7524_.wvu.FilterData" hidden="1">#REF!</definedName>
    <definedName name="Z_F35BBA14_C940_4E05_8D2F_8EF2382BD8E9_.wvu.FilterData" localSheetId="9" hidden="1">#REF!</definedName>
    <definedName name="Z_F35BBA14_C940_4E05_8D2F_8EF2382BD8E9_.wvu.FilterData" hidden="1">#REF!</definedName>
    <definedName name="Z_F6A8A1D4_2E27_4066_BF73_DF05C2A1BE54_.wvu.FilterData" localSheetId="9" hidden="1">#REF!</definedName>
    <definedName name="Z_F6A8A1D4_2E27_4066_BF73_DF05C2A1BE54_.wvu.FilterData" hidden="1">#REF!</definedName>
    <definedName name="Z_F6F91436_DB8C_43B9_9601_ADA87F20DA85_.wvu.FilterData" localSheetId="9" hidden="1">#REF!</definedName>
    <definedName name="Z_F6F91436_DB8C_43B9_9601_ADA87F20DA85_.wvu.FilterData" hidden="1">#REF!</definedName>
    <definedName name="Z_F9D42F6D_FBB8_4347_9609_09FB930659C7_.wvu.FilterData" localSheetId="9" hidden="1">#REF!</definedName>
    <definedName name="Z_F9D42F6D_FBB8_4347_9609_09FB930659C7_.wvu.FilterData" hidden="1">#REF!</definedName>
    <definedName name="Z_FA249B36_5B5A_4A16_9895_DFF5A4371322_.wvu.FilterData" localSheetId="9" hidden="1">#REF!</definedName>
    <definedName name="Z_FA249B36_5B5A_4A16_9895_DFF5A4371322_.wvu.FilterData" hidden="1">#REF!</definedName>
    <definedName name="Z_FA2BA62A_D02C_47A4_B101_F560E4F5A890_.wvu.FilterData" localSheetId="9" hidden="1">#REF!</definedName>
    <definedName name="Z_FA2BA62A_D02C_47A4_B101_F560E4F5A890_.wvu.FilterData" hidden="1">#REF!</definedName>
    <definedName name="Z_FAE2F684_3BFD_4D9A_A781_817E0C770D03_.wvu.FilterData" localSheetId="9" hidden="1">#REF!</definedName>
    <definedName name="Z_FAE2F684_3BFD_4D9A_A781_817E0C770D03_.wvu.FilterData" hidden="1">#REF!</definedName>
    <definedName name="Z_FB4DC09B_2939_4303_BE5F_7A353FD7CA56_.wvu.FilterData" localSheetId="9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localSheetId="9" hidden="1">#REF!</definedName>
    <definedName name="Z_FE91E8DA_1017_4CBC_AA5E_26CB5F0FC9EA_.wvu.FilterData" hidden="1">#REF!</definedName>
    <definedName name="Z_FEC78678_1464_4166_9FC6_867AD5962476_.wvu.FilterData" localSheetId="9" hidden="1">#REF!</definedName>
    <definedName name="Z_FEC78678_1464_4166_9FC6_867AD5962476_.wvu.FilterData" hidden="1">#REF!</definedName>
    <definedName name="Zaikinskaya_Excise">NA()</definedName>
    <definedName name="zz" localSheetId="9">#REF!</definedName>
    <definedName name="zz">#REF!</definedName>
    <definedName name="zzz" localSheetId="9">#REF!</definedName>
    <definedName name="zzz">#REF!</definedName>
    <definedName name="ZZZ1" localSheetId="9">#REF!</definedName>
    <definedName name="ZZZ1">#REF!</definedName>
    <definedName name="ZZZ2" localSheetId="9">#REF!</definedName>
    <definedName name="ZZZ2">#REF!</definedName>
    <definedName name="ZZZ3" localSheetId="9">#REF!</definedName>
    <definedName name="ZZZ3">#REF!</definedName>
    <definedName name="ZZZ4" localSheetId="9">#REF!</definedName>
    <definedName name="ZZZ4">#REF!</definedName>
    <definedName name="ZZZ5" localSheetId="9">#REF!</definedName>
    <definedName name="ZZZ5">#REF!</definedName>
    <definedName name="ZZZ6" localSheetId="9">#REF!</definedName>
    <definedName name="ZZZ6">#REF!</definedName>
    <definedName name="ZZZ7" localSheetId="9">#REF!</definedName>
    <definedName name="ZZZ7">#REF!</definedName>
    <definedName name="zzzz" localSheetId="9">#REF!</definedName>
    <definedName name="zzzz">#REF!</definedName>
    <definedName name="zzzzz" localSheetId="9">#REF!</definedName>
    <definedName name="zzzzz">#REF!</definedName>
    <definedName name="zzzzzz" localSheetId="9">#REF!</definedName>
    <definedName name="zzzzzz">#REF!</definedName>
    <definedName name="а" localSheetId="9">#REF!</definedName>
    <definedName name="а">#REF!</definedName>
    <definedName name="А1" localSheetId="2">#REF!</definedName>
    <definedName name="А1" localSheetId="6">#REF!</definedName>
    <definedName name="А1" localSheetId="7">#REF!</definedName>
    <definedName name="А1" localSheetId="9">#REF!</definedName>
    <definedName name="А1">#REF!</definedName>
    <definedName name="А3" localSheetId="9">#REF!</definedName>
    <definedName name="А3">#REF!</definedName>
    <definedName name="А4" localSheetId="9">#REF!</definedName>
    <definedName name="А4">#REF!</definedName>
    <definedName name="А5" localSheetId="9">#REF!</definedName>
    <definedName name="А5">#REF!</definedName>
    <definedName name="а66" localSheetId="9">#REF!</definedName>
    <definedName name="а66">#REF!</definedName>
    <definedName name="аfg" localSheetId="9">[7]Ввод!#REF!</definedName>
    <definedName name="аfg">[7]Ввод!#REF!</definedName>
    <definedName name="аа">[30]Лист3!$Y$11</definedName>
    <definedName name="ааа" localSheetId="9">#REF!</definedName>
    <definedName name="ааа">#REF!</definedName>
    <definedName name="аааааа" localSheetId="9">#REF!</definedName>
    <definedName name="аааааа">#REF!</definedName>
    <definedName name="ав" localSheetId="9">#REF!</definedName>
    <definedName name="ав">#REF!</definedName>
    <definedName name="автомат" localSheetId="9">[31]Материалы!#REF!</definedName>
    <definedName name="автомат">[31]Материалы!#REF!</definedName>
    <definedName name="Автоматы" localSheetId="9">[32]Материалы!#REF!</definedName>
    <definedName name="Автоматы">[32]Материалы!#REF!</definedName>
    <definedName name="авы" localSheetId="2" hidden="1">{#N/A,#N/A,FALSE,"ZAP_FEB.XLS "}</definedName>
    <definedName name="авы" localSheetId="6" hidden="1">{#N/A,#N/A,FALSE,"ZAP_FEB.XLS "}</definedName>
    <definedName name="авы" localSheetId="7" hidden="1">{#N/A,#N/A,FALSE,"ZAP_FEB.XLS "}</definedName>
    <definedName name="авы" localSheetId="9" hidden="1">{#N/A,#N/A,FALSE,"ZAP_FEB.XLS "}</definedName>
    <definedName name="авы" hidden="1">{#N/A,#N/A,FALSE,"ZAP_FEB.XLS "}</definedName>
    <definedName name="аипар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нализ" localSheetId="9">#REF!</definedName>
    <definedName name="Анализ">#REF!</definedName>
    <definedName name="аовпавп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localSheetId="6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localSheetId="7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п" localSheetId="9">'[33]План счетов'!#REF!</definedName>
    <definedName name="ап">'[33]План счетов'!#REF!</definedName>
    <definedName name="апр" localSheetId="9">#REF!</definedName>
    <definedName name="апр">#REF!</definedName>
    <definedName name="арпонрлонл">#N/A</definedName>
    <definedName name="б" localSheetId="9">#REF!</definedName>
    <definedName name="б">#REF!</definedName>
    <definedName name="_xlnm.Database" localSheetId="9">#REF!</definedName>
    <definedName name="_xlnm.Database">#REF!</definedName>
    <definedName name="бд" localSheetId="2" hidden="1">{#N/A,#N/A,FALSE,"ZAP_FEB.XLS "}</definedName>
    <definedName name="бд" localSheetId="6" hidden="1">{#N/A,#N/A,FALSE,"ZAP_FEB.XLS "}</definedName>
    <definedName name="бд" localSheetId="7" hidden="1">{#N/A,#N/A,FALSE,"ZAP_FEB.XLS "}</definedName>
    <definedName name="бд" localSheetId="9" hidden="1">{#N/A,#N/A,FALSE,"ZAP_FEB.XLS "}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 localSheetId="9">#REF!</definedName>
    <definedName name="БЛ">#REF!</definedName>
    <definedName name="бло" localSheetId="9">#REF!</definedName>
    <definedName name="бло">#REF!</definedName>
    <definedName name="блок" localSheetId="9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 localSheetId="9">#REF!</definedName>
    <definedName name="бь">#REF!</definedName>
    <definedName name="бьб" localSheetId="9">#REF!</definedName>
    <definedName name="бьб">#REF!</definedName>
    <definedName name="бьт" localSheetId="9">#REF!</definedName>
    <definedName name="бьт">#REF!</definedName>
    <definedName name="бю" localSheetId="9">#REF!</definedName>
    <definedName name="бю">#REF!</definedName>
    <definedName name="в" localSheetId="9">[1]FES!#REF!</definedName>
    <definedName name="в">[1]FES!#REF!</definedName>
    <definedName name="в_ц" localSheetId="9">#REF!</definedName>
    <definedName name="в_ц">#REF!</definedName>
    <definedName name="в23ё">[14]!в23ё</definedName>
    <definedName name="вап" localSheetId="9">#REF!</definedName>
    <definedName name="вап">#REF!</definedName>
    <definedName name="вапрв" localSheetId="2" hidden="1">{#N/A,#N/A,FALSE,"ZAP_FEB.XLS "}</definedName>
    <definedName name="вапрв" localSheetId="6" hidden="1">{#N/A,#N/A,FALSE,"ZAP_FEB.XLS "}</definedName>
    <definedName name="вапрв" localSheetId="7" hidden="1">{#N/A,#N/A,FALSE,"ZAP_FEB.XLS "}</definedName>
    <definedName name="вапрв" localSheetId="9" hidden="1">{#N/A,#N/A,FALSE,"ZAP_FEB.XLS "}</definedName>
    <definedName name="вапрв" hidden="1">{#N/A,#N/A,FALSE,"ZAP_FEB.XLS "}</definedName>
    <definedName name="вв">[14]!вв</definedName>
    <definedName name="вдц" localSheetId="9">#REF!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 localSheetId="9">'[35]3.97'!#REF!</definedName>
    <definedName name="Версия">'[35]3.97'!#REF!</definedName>
    <definedName name="верх">[16]СКО!$M$92</definedName>
    <definedName name="весмп" localSheetId="9">#REF!</definedName>
    <definedName name="весмп">#REF!</definedName>
    <definedName name="ВЛ" localSheetId="9">[32]Материалы!#REF!</definedName>
    <definedName name="ВЛ">[32]Материалы!#REF!</definedName>
    <definedName name="ВНК" localSheetId="9">[36]СКО!#REF!</definedName>
    <definedName name="ВНК">[36]СКО!#REF!</definedName>
    <definedName name="вп" localSheetId="9">#REF!</definedName>
    <definedName name="вп">#REF!</definedName>
    <definedName name="врем" localSheetId="9">#REF!</definedName>
    <definedName name="врем">#REF!</definedName>
    <definedName name="Всего" localSheetId="9">#REF!</definedName>
    <definedName name="Всего">#REF!</definedName>
    <definedName name="ВсегоПротяж" localSheetId="9">#REF!</definedName>
    <definedName name="ВсегоПротяж">#REF!</definedName>
    <definedName name="ВСП.таб.2" localSheetId="9">#REF!</definedName>
    <definedName name="ВСП.таб.2">#REF!</definedName>
    <definedName name="вт_ур" localSheetId="9">#REF!</definedName>
    <definedName name="вт_ур">#REF!</definedName>
    <definedName name="вт_ц" localSheetId="9">#REF!</definedName>
    <definedName name="вт_ц">#REF!</definedName>
    <definedName name="второй" localSheetId="9">#REF!</definedName>
    <definedName name="второй">#REF!</definedName>
    <definedName name="ВЦ" localSheetId="9">#REF!</definedName>
    <definedName name="ВЦ">#REF!</definedName>
    <definedName name="вы" localSheetId="9">#REF!</definedName>
    <definedName name="вы">#REF!</definedName>
    <definedName name="выолооо" localSheetId="9">#REF!</definedName>
    <definedName name="выолооо">#REF!</definedName>
    <definedName name="высл" localSheetId="9">#REF!</definedName>
    <definedName name="высл">#REF!</definedName>
    <definedName name="Высота1" localSheetId="9">'[37]исходные данные'!#REF!</definedName>
    <definedName name="Высота1">'[37]исходные данные'!#REF!</definedName>
    <definedName name="Высота2" localSheetId="9">'[37]исходные данные'!#REF!</definedName>
    <definedName name="Высота2">'[37]исходные данные'!#REF!</definedName>
    <definedName name="г" localSheetId="9">#REF!</definedName>
    <definedName name="г">#REF!</definedName>
    <definedName name="Гданьск">[34]Destination!$B$26</definedName>
    <definedName name="ГДИС" localSheetId="2" hidden="1">{#N/A,#N/A,FALSE,"ZAP_FEB.XLS "}</definedName>
    <definedName name="ГДИС" localSheetId="6" hidden="1">{#N/A,#N/A,FALSE,"ZAP_FEB.XLS "}</definedName>
    <definedName name="ГДИС" localSheetId="7" hidden="1">{#N/A,#N/A,FALSE,"ZAP_FEB.XLS "}</definedName>
    <definedName name="ГДИС" localSheetId="9" hidden="1">{#N/A,#N/A,FALSE,"ZAP_FEB.XLS "}</definedName>
    <definedName name="ГДИС" hidden="1">{#N/A,#N/A,FALSE,"ZAP_FEB.XLS "}</definedName>
    <definedName name="Германия">[34]Destination!$B$27</definedName>
    <definedName name="глубина_спуска" localSheetId="9">#REF!</definedName>
    <definedName name="глубина_спуска">#REF!</definedName>
    <definedName name="год">#N/A</definedName>
    <definedName name="гпш" localSheetId="9">#REF!</definedName>
    <definedName name="гпш">#REF!</definedName>
    <definedName name="гр" localSheetId="2" hidden="1">{#N/A,#N/A,FALSE,"ZAP_FEB.XLS "}</definedName>
    <definedName name="гр" localSheetId="6" hidden="1">{#N/A,#N/A,FALSE,"ZAP_FEB.XLS "}</definedName>
    <definedName name="гр" localSheetId="7" hidden="1">{#N/A,#N/A,FALSE,"ZAP_FEB.XLS "}</definedName>
    <definedName name="гр" localSheetId="9" hidden="1">{#N/A,#N/A,FALSE,"ZAP_FEB.XLS "}</definedName>
    <definedName name="гр" hidden="1">{#N/A,#N/A,FALSE,"ZAP_FEB.XLS "}</definedName>
    <definedName name="График" localSheetId="2" hidden="1">{#N/A,#N/A,FALSE,"ZAP_FEB.XLS "}</definedName>
    <definedName name="График" localSheetId="6" hidden="1">{#N/A,#N/A,FALSE,"ZAP_FEB.XLS "}</definedName>
    <definedName name="График" localSheetId="7" hidden="1">{#N/A,#N/A,FALSE,"ZAP_FEB.XLS "}</definedName>
    <definedName name="График" localSheetId="9" hidden="1">{#N/A,#N/A,FALSE,"ZAP_FEB.XLS "}</definedName>
    <definedName name="График" hidden="1">{#N/A,#N/A,FALSE,"ZAP_FEB.XLS "}</definedName>
    <definedName name="группа" localSheetId="9">#REF!</definedName>
    <definedName name="группа">#REF!</definedName>
    <definedName name="Д" localSheetId="9">#REF!</definedName>
    <definedName name="Д">#REF!</definedName>
    <definedName name="Дата" localSheetId="9">'[35]3.97'!#REF!</definedName>
    <definedName name="Дата">'[35]3.97'!#REF!</definedName>
    <definedName name="дб" localSheetId="9">#REF!</definedName>
    <definedName name="дб">#REF!</definedName>
    <definedName name="дж" localSheetId="2" hidden="1">{#N/A,#N/A,FALSE,"ZAP_FEB.XLS "}</definedName>
    <definedName name="дж" localSheetId="6" hidden="1">{#N/A,#N/A,FALSE,"ZAP_FEB.XLS "}</definedName>
    <definedName name="дж" localSheetId="7" hidden="1">{#N/A,#N/A,FALSE,"ZAP_FEB.XLS "}</definedName>
    <definedName name="дж" localSheetId="9" hidden="1">{#N/A,#N/A,FALSE,"ZAP_FEB.XLS "}</definedName>
    <definedName name="дж" hidden="1">{#N/A,#N/A,FALSE,"ZAP_FEB.XLS "}</definedName>
    <definedName name="дисконт">NA()</definedName>
    <definedName name="дл" localSheetId="9">#REF!</definedName>
    <definedName name="дл">#REF!</definedName>
    <definedName name="Для" localSheetId="2" hidden="1">{#N/A,#N/A,FALSE,"ZAP_FEB.XLS "}</definedName>
    <definedName name="Для" localSheetId="6" hidden="1">{#N/A,#N/A,FALSE,"ZAP_FEB.XLS "}</definedName>
    <definedName name="Для" localSheetId="7" hidden="1">{#N/A,#N/A,FALSE,"ZAP_FEB.XLS "}</definedName>
    <definedName name="Для" localSheetId="9" hidden="1">{#N/A,#N/A,FALSE,"ZAP_FEB.XLS "}</definedName>
    <definedName name="Для" hidden="1">{#N/A,#N/A,FALSE,"ZAP_FEB.XLS "}</definedName>
    <definedName name="ДобычаСалым">[38]Февраль!$E$3:$E$33</definedName>
    <definedName name="дог" localSheetId="9">#REF!</definedName>
    <definedName name="дог">#REF!</definedName>
    <definedName name="договор" localSheetId="9">#REF!</definedName>
    <definedName name="договор">#REF!</definedName>
    <definedName name="дол" localSheetId="9">#REF!</definedName>
    <definedName name="дол">#REF!</definedName>
    <definedName name="допотп" localSheetId="9">#REF!</definedName>
    <definedName name="допотп">#REF!</definedName>
    <definedName name="дор" localSheetId="2" hidden="1">{#N/A,#N/A,FALSE,"ZAP_FEB.XLS "}</definedName>
    <definedName name="дор" localSheetId="6" hidden="1">{#N/A,#N/A,FALSE,"ZAP_FEB.XLS "}</definedName>
    <definedName name="дор" localSheetId="7" hidden="1">{#N/A,#N/A,FALSE,"ZAP_FEB.XLS "}</definedName>
    <definedName name="дор" localSheetId="9" hidden="1">{#N/A,#N/A,FALSE,"ZAP_FEB.XLS "}</definedName>
    <definedName name="дор" hidden="1">{#N/A,#N/A,FALSE,"ZAP_FEB.XLS "}</definedName>
    <definedName name="ДЦ" localSheetId="9">#REF!</definedName>
    <definedName name="ДЦ">#REF!</definedName>
    <definedName name="ДЦ1">[39]ДЦ!$D$4</definedName>
    <definedName name="ДЦ10">[39]ДЦ!$D$16</definedName>
    <definedName name="ДЦ11" localSheetId="9">#REF!</definedName>
    <definedName name="ДЦ11">#REF!</definedName>
    <definedName name="ДЦ12">[39]ДЦ!$D$18</definedName>
    <definedName name="ДЦ13" localSheetId="9">#REF!</definedName>
    <definedName name="ДЦ13">#REF!</definedName>
    <definedName name="ДЦ14">[39]ДЦ!$D$20</definedName>
    <definedName name="ДЦ15" localSheetId="9">#REF!</definedName>
    <definedName name="ДЦ15">#REF!</definedName>
    <definedName name="ДЦ16">[39]ДЦ!$D$22</definedName>
    <definedName name="ДЦ17">[39]ДЦ!$D$23</definedName>
    <definedName name="ДЦ18">[39]ДЦ!$D$24</definedName>
    <definedName name="ДЦ19" localSheetId="9">#REF!</definedName>
    <definedName name="ДЦ19">#REF!</definedName>
    <definedName name="ДЦ2">[39]ДЦ!$D$5</definedName>
    <definedName name="ДЦ2_">[39]ДЦ!$J$5</definedName>
    <definedName name="ДЦ20" localSheetId="9">#REF!</definedName>
    <definedName name="ДЦ20">#REF!</definedName>
    <definedName name="ДЦ20_1" localSheetId="9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 localSheetId="9">#REF!</definedName>
    <definedName name="ДЦ3">#REF!</definedName>
    <definedName name="ДЦ3_">[39]ДЦ!$J$6</definedName>
    <definedName name="ДЦ4" localSheetId="9">#REF!</definedName>
    <definedName name="ДЦ4">#REF!</definedName>
    <definedName name="ДЦ5" localSheetId="9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localSheetId="2" hidden="1">{#N/A,#N/A,FALSE,"ZAP_FEB.XLS "}</definedName>
    <definedName name="дьлэдл" localSheetId="6" hidden="1">{#N/A,#N/A,FALSE,"ZAP_FEB.XLS "}</definedName>
    <definedName name="дьлэдл" localSheetId="7" hidden="1">{#N/A,#N/A,FALSE,"ZAP_FEB.XLS "}</definedName>
    <definedName name="дьлэдл" localSheetId="9" hidden="1">{#N/A,#N/A,FALSE,"ZAP_FEB.XLS "}</definedName>
    <definedName name="дьлэдл" hidden="1">{#N/A,#N/A,FALSE,"ZAP_FEB.XLS "}</definedName>
    <definedName name="дьлэдлм" localSheetId="2" hidden="1">{#N/A,#N/A,FALSE,"ZAP_FEB.XLS "}</definedName>
    <definedName name="дьлэдлм" localSheetId="6" hidden="1">{#N/A,#N/A,FALSE,"ZAP_FEB.XLS "}</definedName>
    <definedName name="дьлэдлм" localSheetId="7" hidden="1">{#N/A,#N/A,FALSE,"ZAP_FEB.XLS "}</definedName>
    <definedName name="дьлэдлм" localSheetId="9" hidden="1">{#N/A,#N/A,FALSE,"ZAP_FEB.XLS "}</definedName>
    <definedName name="дьлэдлм" hidden="1">{#N/A,#N/A,FALSE,"ZAP_FEB.XLS "}</definedName>
    <definedName name="е" localSheetId="9">#REF!</definedName>
    <definedName name="е">#REF!</definedName>
    <definedName name="е_Н_п" localSheetId="9">#REF!</definedName>
    <definedName name="е_Н_п">#REF!</definedName>
    <definedName name="емм" localSheetId="9">#REF!</definedName>
    <definedName name="емм">#REF!</definedName>
    <definedName name="емм1" localSheetId="9">#REF!</definedName>
    <definedName name="емм1">#REF!</definedName>
    <definedName name="ж" localSheetId="9">#REF!</definedName>
    <definedName name="ж">#REF!</definedName>
    <definedName name="жжж">[40]ц_1991!$A$6</definedName>
    <definedName name="з" localSheetId="9">#REF!</definedName>
    <definedName name="з">#REF!</definedName>
    <definedName name="з_Справочник_На_диск_н" localSheetId="9">#REF!</definedName>
    <definedName name="з_Справочник_На_диск_н">#REF!</definedName>
    <definedName name="_xlnm.Print_Titles" localSheetId="9">#REF!</definedName>
    <definedName name="_xlnm.Print_Titles">#REF!</definedName>
    <definedName name="зак.рем." localSheetId="2" hidden="1">{#N/A,#N/A,FALSE,"ZAP_FEB.XLS "}</definedName>
    <definedName name="зак.рем." localSheetId="6" hidden="1">{#N/A,#N/A,FALSE,"ZAP_FEB.XLS "}</definedName>
    <definedName name="зак.рем." localSheetId="7" hidden="1">{#N/A,#N/A,FALSE,"ZAP_FEB.XLS "}</definedName>
    <definedName name="зак.рем." localSheetId="9" hidden="1">{#N/A,#N/A,FALSE,"ZAP_FEB.XLS "}</definedName>
    <definedName name="зак.рем." hidden="1">{#N/A,#N/A,FALSE,"ZAP_FEB.XLS "}</definedName>
    <definedName name="зап" localSheetId="2" hidden="1">{#N/A,#N/A,FALSE,"ZAP_FEB.XLS "}</definedName>
    <definedName name="зап" localSheetId="6" hidden="1">{#N/A,#N/A,FALSE,"ZAP_FEB.XLS "}</definedName>
    <definedName name="зап" localSheetId="7" hidden="1">{#N/A,#N/A,FALSE,"ZAP_FEB.XLS "}</definedName>
    <definedName name="зап" localSheetId="9" hidden="1">{#N/A,#N/A,FALSE,"ZAP_FEB.XLS "}</definedName>
    <definedName name="зап" hidden="1">{#N/A,#N/A,FALSE,"ZAP_FEB.XLS "}</definedName>
    <definedName name="Зап_09.97" localSheetId="2" hidden="1">{#N/A,#N/A,FALSE,"ZAP_FEB.XLS "}</definedName>
    <definedName name="Зап_09.97" localSheetId="6" hidden="1">{#N/A,#N/A,FALSE,"ZAP_FEB.XLS "}</definedName>
    <definedName name="Зап_09.97" localSheetId="7" hidden="1">{#N/A,#N/A,FALSE,"ZAP_FEB.XLS "}</definedName>
    <definedName name="Зап_09.97" localSheetId="9" hidden="1">{#N/A,#N/A,FALSE,"ZAP_FEB.XLS "}</definedName>
    <definedName name="Зап_09.97" hidden="1">{#N/A,#N/A,FALSE,"ZAP_FEB.XLS "}</definedName>
    <definedName name="Запас" localSheetId="9">#REF!</definedName>
    <definedName name="Запас">#REF!</definedName>
    <definedName name="Заполнение" localSheetId="9">'[35]3.97'!#REF!</definedName>
    <definedName name="Заполнение">'[35]3.97'!#REF!</definedName>
    <definedName name="зВЦ" localSheetId="9">#REF!</definedName>
    <definedName name="зВЦ">#REF!</definedName>
    <definedName name="ЗЖ" localSheetId="9">#REF!</definedName>
    <definedName name="ЗЖ">#REF!</definedName>
    <definedName name="ЗМБ">[34]Destination!$C$84</definedName>
    <definedName name="зп" localSheetId="9">#REF!</definedName>
    <definedName name="зп">#REF!</definedName>
    <definedName name="зпмес" localSheetId="9">#REF!</definedName>
    <definedName name="зпмес">#REF!</definedName>
    <definedName name="зпо" localSheetId="9">#REF!</definedName>
    <definedName name="зпо">#REF!</definedName>
    <definedName name="зппр" localSheetId="9">#REF!</definedName>
    <definedName name="зппр">#REF!</definedName>
    <definedName name="зПЦ" localSheetId="9">#REF!</definedName>
    <definedName name="зПЦ">#REF!</definedName>
    <definedName name="зпч" localSheetId="9">#REF!</definedName>
    <definedName name="зпч">#REF!</definedName>
    <definedName name="зТЦ" localSheetId="9">#REF!</definedName>
    <definedName name="зТЦ">#REF!</definedName>
    <definedName name="зу" localSheetId="9">#REF!</definedName>
    <definedName name="зу">#REF!</definedName>
    <definedName name="зЧЦ" localSheetId="9">#REF!</definedName>
    <definedName name="зЧЦ">#REF!</definedName>
    <definedName name="и" localSheetId="9">#REF!</definedName>
    <definedName name="и">#REF!</definedName>
    <definedName name="и_н_п" localSheetId="9">#REF!</definedName>
    <definedName name="и_н_п">#REF!</definedName>
    <definedName name="_xlnm.Extract" localSheetId="9">#REF!</definedName>
    <definedName name="_xlnm.Extract">#REF!</definedName>
    <definedName name="изп" localSheetId="9">#REF!</definedName>
    <definedName name="изп">#REF!</definedName>
    <definedName name="иииииииииии" localSheetId="2" hidden="1">{#N/A,#N/A,FALSE,"ZAP_FEB.XLS "}</definedName>
    <definedName name="иииииииииии" localSheetId="6" hidden="1">{#N/A,#N/A,FALSE,"ZAP_FEB.XLS "}</definedName>
    <definedName name="иииииииииии" localSheetId="7" hidden="1">{#N/A,#N/A,FALSE,"ZAP_FEB.XLS "}</definedName>
    <definedName name="иииииииииии" localSheetId="9" hidden="1">{#N/A,#N/A,FALSE,"ZAP_FEB.XLS "}</definedName>
    <definedName name="иииииииииии" hidden="1">{#N/A,#N/A,FALSE,"ZAP_FEB.XLS "}</definedName>
    <definedName name="иить" localSheetId="9">#REF!</definedName>
    <definedName name="иить">#REF!</definedName>
    <definedName name="им" localSheetId="2" hidden="1">{#N/A,#N/A,FALSE,"ZAP_FEB.XLS "}</definedName>
    <definedName name="им" localSheetId="6" hidden="1">{#N/A,#N/A,FALSE,"ZAP_FEB.XLS "}</definedName>
    <definedName name="им" localSheetId="7" hidden="1">{#N/A,#N/A,FALSE,"ZAP_FEB.XLS "}</definedName>
    <definedName name="им" localSheetId="9" hidden="1">{#N/A,#N/A,FALSE,"ZAP_FEB.XLS "}</definedName>
    <definedName name="им" hidden="1">{#N/A,#N/A,FALSE,"ZAP_FEB.XLS "}</definedName>
    <definedName name="имат" localSheetId="9">#REF!</definedName>
    <definedName name="имат">#REF!</definedName>
    <definedName name="иматзак" localSheetId="9">#REF!</definedName>
    <definedName name="иматзак">#REF!</definedName>
    <definedName name="иматпод" localSheetId="9">#REF!</definedName>
    <definedName name="иматпод">#REF!</definedName>
    <definedName name="имрпапронплонп" localSheetId="9">#REF!</definedName>
    <definedName name="имрпапронплонп">#REF!</definedName>
    <definedName name="имя" localSheetId="2" hidden="1">{#N/A,#N/A,FALSE,"ZAP_FEB.XLS "}</definedName>
    <definedName name="имя" localSheetId="6" hidden="1">{#N/A,#N/A,FALSE,"ZAP_FEB.XLS "}</definedName>
    <definedName name="имя" localSheetId="7" hidden="1">{#N/A,#N/A,FALSE,"ZAP_FEB.XLS "}</definedName>
    <definedName name="имя" localSheetId="9" hidden="1">{#N/A,#N/A,FALSE,"ZAP_FEB.XLS "}</definedName>
    <definedName name="имя" hidden="1">{#N/A,#N/A,FALSE,"ZAP_FEB.XLS "}</definedName>
    <definedName name="инд1" localSheetId="9">#REF!</definedName>
    <definedName name="инд1">#REF!</definedName>
    <definedName name="инд11" localSheetId="9">#REF!</definedName>
    <definedName name="инд11">#REF!</definedName>
    <definedName name="инд12" localSheetId="9">#REF!</definedName>
    <definedName name="инд12">#REF!</definedName>
    <definedName name="инд13" localSheetId="9">#REF!</definedName>
    <definedName name="инд13">#REF!</definedName>
    <definedName name="инд3" localSheetId="9">#REF!</definedName>
    <definedName name="инд3">#REF!</definedName>
    <definedName name="инд4" localSheetId="9">#REF!</definedName>
    <definedName name="инд4">#REF!</definedName>
    <definedName name="инд5" localSheetId="9">#REF!</definedName>
    <definedName name="инд5">#REF!</definedName>
    <definedName name="инд6" localSheetId="9">#REF!</definedName>
    <definedName name="инд6">#REF!</definedName>
    <definedName name="инд7" localSheetId="9">#REF!</definedName>
    <definedName name="инд7">#REF!</definedName>
    <definedName name="инд8" localSheetId="9">#REF!</definedName>
    <definedName name="инд8">#REF!</definedName>
    <definedName name="инд9" localSheetId="9">#REF!</definedName>
    <definedName name="инд9">#REF!</definedName>
    <definedName name="инф" localSheetId="2" hidden="1">{#N/A,#N/A,FALSE,"ZAP_FEB.XLS "}</definedName>
    <definedName name="инф" localSheetId="6" hidden="1">{#N/A,#N/A,FALSE,"ZAP_FEB.XLS "}</definedName>
    <definedName name="инф" localSheetId="7" hidden="1">{#N/A,#N/A,FALSE,"ZAP_FEB.XLS "}</definedName>
    <definedName name="инф" localSheetId="9" hidden="1">{#N/A,#N/A,FALSE,"ZAP_FEB.XLS "}</definedName>
    <definedName name="инф" hidden="1">{#N/A,#N/A,FALSE,"ZAP_FEB.XLS "}</definedName>
    <definedName name="инф.">#N/A</definedName>
    <definedName name="ип" localSheetId="9">#REF!</definedName>
    <definedName name="ип">#REF!</definedName>
    <definedName name="ирол" localSheetId="9">#REF!</definedName>
    <definedName name="ирол">#REF!</definedName>
    <definedName name="ИТ" localSheetId="9">[41]мсн!#REF!</definedName>
    <definedName name="ИТ">[41]мсн!#REF!</definedName>
    <definedName name="итбю" localSheetId="2">'Прил. 2'!итбю</definedName>
    <definedName name="итбю" localSheetId="6">'Прил. 5'!итбю</definedName>
    <definedName name="итбю" localSheetId="7">'Прил. 6'!итбю</definedName>
    <definedName name="итбю" localSheetId="9">'Прил. 8'!итбю</definedName>
    <definedName name="итбю">[0]!итбю</definedName>
    <definedName name="итого" localSheetId="9">#REF!</definedName>
    <definedName name="итого">#REF!</definedName>
    <definedName name="итьб" localSheetId="9">#REF!</definedName>
    <definedName name="итьб">#REF!</definedName>
    <definedName name="иэмм" localSheetId="9">#REF!</definedName>
    <definedName name="иэмм">#REF!</definedName>
    <definedName name="ию" localSheetId="9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localSheetId="2" hidden="1">{#N/A,#N/A,FALSE,"ZAP_FEB.XLS "}</definedName>
    <definedName name="каетрчапетрчаптрочса" localSheetId="6" hidden="1">{#N/A,#N/A,FALSE,"ZAP_FEB.XLS "}</definedName>
    <definedName name="каетрчапетрчаптрочса" localSheetId="7" hidden="1">{#N/A,#N/A,FALSE,"ZAP_FEB.XLS "}</definedName>
    <definedName name="каетрчапетрчаптрочса" localSheetId="9" hidden="1">{#N/A,#N/A,FALSE,"ZAP_FEB.XLS "}</definedName>
    <definedName name="каетрчапетрчаптрочса" hidden="1">{#N/A,#N/A,FALSE,"ZAP_FEB.XLS "}</definedName>
    <definedName name="как" localSheetId="2" hidden="1">{#N/A,#N/A,FALSE,"ZAP_FEB.XLS "}</definedName>
    <definedName name="как" localSheetId="6" hidden="1">{#N/A,#N/A,FALSE,"ZAP_FEB.XLS "}</definedName>
    <definedName name="как" localSheetId="7" hidden="1">{#N/A,#N/A,FALSE,"ZAP_FEB.XLS "}</definedName>
    <definedName name="как" localSheetId="9" hidden="1">{#N/A,#N/A,FALSE,"ZAP_FEB.XLS "}</definedName>
    <definedName name="как" hidden="1">{#N/A,#N/A,FALSE,"ZAP_FEB.XLS "}</definedName>
    <definedName name="ке">[14]!ке</definedName>
    <definedName name="кенг88" localSheetId="9">#REF!</definedName>
    <definedName name="кенг88">#REF!</definedName>
    <definedName name="кер99" localSheetId="9">#REF!</definedName>
    <definedName name="кер99">#REF!</definedName>
    <definedName name="Кипр" localSheetId="9" hidden="1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кк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мм" localSheetId="9">#REF!</definedName>
    <definedName name="кмм">#REF!</definedName>
    <definedName name="кмо" localSheetId="9">#REF!</definedName>
    <definedName name="кмо">#REF!</definedName>
    <definedName name="Код" localSheetId="9">'[37]исходные данные'!#REF!</definedName>
    <definedName name="Код">'[37]исходные данные'!#REF!</definedName>
    <definedName name="Код1" localSheetId="9">'[37]исходные данные'!#REF!</definedName>
    <definedName name="Код1">'[37]исходные данные'!#REF!</definedName>
    <definedName name="кол" localSheetId="9">#REF!</definedName>
    <definedName name="кол">#REF!</definedName>
    <definedName name="Количество_циклов_прям" localSheetId="9">#REF!</definedName>
    <definedName name="Количество_циклов_прям">#REF!</definedName>
    <definedName name="копия" localSheetId="2" hidden="1">{#N/A,#N/A,FALSE,"ZAP_FEB.XLS "}</definedName>
    <definedName name="копия" localSheetId="6" hidden="1">{#N/A,#N/A,FALSE,"ZAP_FEB.XLS "}</definedName>
    <definedName name="копия" localSheetId="7" hidden="1">{#N/A,#N/A,FALSE,"ZAP_FEB.XLS "}</definedName>
    <definedName name="копия" localSheetId="9" hidden="1">{#N/A,#N/A,FALSE,"ZAP_FEB.XLS "}</definedName>
    <definedName name="копия" hidden="1">{#N/A,#N/A,FALSE,"ZAP_FEB.XLS "}</definedName>
    <definedName name="КороткиеСутки">[38]Февраль!$F$1</definedName>
    <definedName name="Коэффициент_1" localSheetId="9">'[35]3.97'!#REF!</definedName>
    <definedName name="Коэффициент_1">'[35]3.97'!#REF!</definedName>
    <definedName name="кп" localSheetId="9">#REF!</definedName>
    <definedName name="кп">#REF!</definedName>
    <definedName name="крит_1" localSheetId="9">#REF!</definedName>
    <definedName name="крит_1">#REF!</definedName>
    <definedName name="_xlnm.Criteria" localSheetId="9">#REF!</definedName>
    <definedName name="_xlnm.Criteria">#REF!</definedName>
    <definedName name="КРС">[42]остановки!$AK$1:$AL$2</definedName>
    <definedName name="кук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ст">[16]СКО!$E$83</definedName>
    <definedName name="КЦ" localSheetId="9">#REF!</definedName>
    <definedName name="КЦ">#REF!</definedName>
    <definedName name="КЦзадан" localSheetId="9">#REF!</definedName>
    <definedName name="КЦзадан">#REF!</definedName>
    <definedName name="л" localSheetId="9">#REF!</definedName>
    <definedName name="л">#REF!</definedName>
    <definedName name="Лампы" localSheetId="9">[32]Материалы!#REF!</definedName>
    <definedName name="Лампы">[32]Материалы!#REF!</definedName>
    <definedName name="лдр" localSheetId="2" hidden="1">{"IAS Mapping",#N/A,FALSE,"RSA_FS";#N/A,#N/A,FALSE,"CHECK!";#N/A,#N/A,FALSE,"Recon";#N/A,#N/A,FALSE,"NMG";#N/A,#N/A,FALSE,"Journals";"AnalRSA",#N/A,FALSE,"PL-Anal";"AnalIAS",#N/A,FALSE,"PL-Anal";#N/A,#N/A,FALSE,"COS"}</definedName>
    <definedName name="лдр" localSheetId="6" hidden="1">{"IAS Mapping",#N/A,FALSE,"RSA_FS";#N/A,#N/A,FALSE,"CHECK!";#N/A,#N/A,FALSE,"Recon";#N/A,#N/A,FALSE,"NMG";#N/A,#N/A,FALSE,"Journals";"AnalRSA",#N/A,FALSE,"PL-Anal";"AnalIAS",#N/A,FALSE,"PL-Anal";#N/A,#N/A,FALSE,"COS"}</definedName>
    <definedName name="лдр" localSheetId="7" hidden="1">{"IAS Mapping",#N/A,FALSE,"RSA_FS";#N/A,#N/A,FALSE,"CHECK!";#N/A,#N/A,FALSE,"Recon";#N/A,#N/A,FALSE,"NMG";#N/A,#N/A,FALSE,"Journals";"AnalRSA",#N/A,FALSE,"PL-Anal";"AnalIAS",#N/A,FALSE,"PL-Anal";#N/A,#N/A,FALSE,"COS"}</definedName>
    <definedName name="лдр" localSheetId="9" hidden="1">{"IAS Mapping",#N/A,FALSE,"RSA_FS";#N/A,#N/A,FALSE,"CHECK!";#N/A,#N/A,FALSE,"Recon";#N/A,#N/A,FALSE,"NMG";#N/A,#N/A,FALSE,"Journals";"AnalRSA",#N/A,FALSE,"PL-Anal";"AnalIAS",#N/A,FALSE,"PL-Anal";#N/A,#N/A,FALSE,"COS"}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 localSheetId="9">[43]Параметры!#REF!</definedName>
    <definedName name="лимит">[43]Параметры!#REF!</definedName>
    <definedName name="лист" localSheetId="2" hidden="1">{#N/A,#N/A,FALSE,"ZAP_FEB.XLS "}</definedName>
    <definedName name="лист" localSheetId="6" hidden="1">{#N/A,#N/A,FALSE,"ZAP_FEB.XLS "}</definedName>
    <definedName name="лист" localSheetId="7" hidden="1">{#N/A,#N/A,FALSE,"ZAP_FEB.XLS "}</definedName>
    <definedName name="лист" localSheetId="9" hidden="1">{#N/A,#N/A,FALSE,"ZAP_FEB.XLS "}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 localSheetId="9">#REF!</definedName>
    <definedName name="лл">#REF!</definedName>
    <definedName name="ллл" localSheetId="9">#REF!</definedName>
    <definedName name="ллл">#REF!</definedName>
    <definedName name="лло" localSheetId="9">#REF!</definedName>
    <definedName name="лло">#REF!</definedName>
    <definedName name="ло" localSheetId="9">#REF!</definedName>
    <definedName name="ло">#REF!</definedName>
    <definedName name="лолрр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localSheetId="6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localSheetId="7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р" localSheetId="2" hidden="1">{#N/A,#N/A,FALSE,"ZAP_FEB.XLS "}</definedName>
    <definedName name="лор" localSheetId="6" hidden="1">{#N/A,#N/A,FALSE,"ZAP_FEB.XLS "}</definedName>
    <definedName name="лор" localSheetId="7" hidden="1">{#N/A,#N/A,FALSE,"ZAP_FEB.XLS "}</definedName>
    <definedName name="лор" localSheetId="9" hidden="1">{#N/A,#N/A,FALSE,"ZAP_FEB.XLS "}</definedName>
    <definedName name="лор" hidden="1">{#N/A,#N/A,FALSE,"ZAP_FEB.XLS "}</definedName>
    <definedName name="ЛФХА" localSheetId="2" hidden="1">{#N/A,#N/A,FALSE,"ZAP_FEB.XLS "}</definedName>
    <definedName name="ЛФХА" localSheetId="6" hidden="1">{#N/A,#N/A,FALSE,"ZAP_FEB.XLS "}</definedName>
    <definedName name="ЛФХА" localSheetId="7" hidden="1">{#N/A,#N/A,FALSE,"ZAP_FEB.XLS "}</definedName>
    <definedName name="ЛФХА" localSheetId="9" hidden="1">{#N/A,#N/A,FALSE,"ZAP_FEB.XLS "}</definedName>
    <definedName name="ЛФХА" hidden="1">{#N/A,#N/A,FALSE,"ZAP_FEB.XLS "}</definedName>
    <definedName name="м" localSheetId="9">#REF!</definedName>
    <definedName name="м">#REF!</definedName>
    <definedName name="ма" localSheetId="9">#REF!</definedName>
    <definedName name="ма">#REF!</definedName>
    <definedName name="май" localSheetId="9">#REF!</definedName>
    <definedName name="май">#REF!</definedName>
    <definedName name="май1" localSheetId="2">IF(Loan_Amount*Interest_Rate*Loan_Years*Loan_Start&gt;0,1,0)</definedName>
    <definedName name="май1" localSheetId="6">IF(Loan_Amount*Interest_Rate*Loan_Years*Loan_Start&gt;0,1,0)</definedName>
    <definedName name="май1" localSheetId="7">IF(Loan_Amount*Interest_Rate*Loan_Years*Loan_Start&gt;0,1,0)</definedName>
    <definedName name="май1" localSheetId="9">IF('Прил. 8'!Loan_Amount*'Прил. 8'!Interest_Rate*'Прил. 8'!Loan_Years*'Прил. 8'!Loan_Start&gt;0,1,0)</definedName>
    <definedName name="май1">IF(Loan_Amount*Interest_Rate*Loan_Years*Loan_Start&gt;0,1,0)</definedName>
    <definedName name="май2">#N/A</definedName>
    <definedName name="масм" localSheetId="9">#REF!</definedName>
    <definedName name="масм">#REF!</definedName>
    <definedName name="масмес" localSheetId="9">#REF!</definedName>
    <definedName name="масмес">#REF!</definedName>
    <definedName name="мат" localSheetId="9">#REF!</definedName>
    <definedName name="мат">#REF!</definedName>
    <definedName name="матер" localSheetId="9">#REF!</definedName>
    <definedName name="матер">#REF!</definedName>
    <definedName name="матз" localSheetId="9">#REF!</definedName>
    <definedName name="матз">#REF!</definedName>
    <definedName name="матпз" localSheetId="9">#REF!</definedName>
    <definedName name="матпз">#REF!</definedName>
    <definedName name="МВ" localSheetId="9">[32]Материалы!#REF!</definedName>
    <definedName name="МВ">[32]Материалы!#REF!</definedName>
    <definedName name="Местор">[16]СКО!$E$82</definedName>
    <definedName name="мех" localSheetId="9">#REF!</definedName>
    <definedName name="мех">#REF!</definedName>
    <definedName name="мз" localSheetId="9">#REF!</definedName>
    <definedName name="мз">#REF!</definedName>
    <definedName name="мип" localSheetId="9">#REF!</definedName>
    <definedName name="мип">#REF!</definedName>
    <definedName name="ммм" localSheetId="9">#REF!</definedName>
    <definedName name="ммм">#REF!</definedName>
    <definedName name="морлпап" localSheetId="2" hidden="1">{#N/A,#N/A,TRUE,"Fields";#N/A,#N/A,TRUE,"Sens"}</definedName>
    <definedName name="морлпап" localSheetId="6" hidden="1">{#N/A,#N/A,TRUE,"Fields";#N/A,#N/A,TRUE,"Sens"}</definedName>
    <definedName name="морлпап" localSheetId="7" hidden="1">{#N/A,#N/A,TRUE,"Fields";#N/A,#N/A,TRUE,"Sens"}</definedName>
    <definedName name="морлпап" localSheetId="9" hidden="1">{#N/A,#N/A,TRUE,"Fields";#N/A,#N/A,TRUE,"Sens"}</definedName>
    <definedName name="морлпап" hidden="1">{#N/A,#N/A,TRUE,"Fields";#N/A,#N/A,TRUE,"Sens"}</definedName>
    <definedName name="Мотл">[16]СКО!$M$112</definedName>
    <definedName name="мсв" localSheetId="9">#REF!</definedName>
    <definedName name="мсв">#REF!</definedName>
    <definedName name="мт" localSheetId="2">'Прил. 2'!мт</definedName>
    <definedName name="мт" localSheetId="6">'Прил. 5'!мт</definedName>
    <definedName name="мт" localSheetId="7">'Прил. 6'!мт</definedName>
    <definedName name="мт" localSheetId="9">'Прил. 8'!мт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 localSheetId="9">#REF!</definedName>
    <definedName name="н">#REF!</definedName>
    <definedName name="наташа" localSheetId="9">#REF!</definedName>
    <definedName name="наташа">#REF!</definedName>
    <definedName name="НачалоОЮНГ" localSheetId="9">#REF!</definedName>
    <definedName name="НачалоОЮНГ">#REF!</definedName>
    <definedName name="НачалоУБ" localSheetId="9">#REF!</definedName>
    <definedName name="НачалоУБ">#REF!</definedName>
    <definedName name="Нвор">[16]СКО!$M$94</definedName>
    <definedName name="НДС">[39]ДЦ!$D$13</definedName>
    <definedName name="НЕТ" localSheetId="9">#REF!</definedName>
    <definedName name="НЕТ">#REF!</definedName>
    <definedName name="нзу" localSheetId="9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 localSheetId="9">#REF!</definedName>
    <definedName name="Ниск">#REF!</definedName>
    <definedName name="нкрс" localSheetId="2" hidden="1">{#N/A,#N/A,FALSE,"ZAP_FEB.XLS "}</definedName>
    <definedName name="нкрс" localSheetId="6" hidden="1">{#N/A,#N/A,FALSE,"ZAP_FEB.XLS "}</definedName>
    <definedName name="нкрс" localSheetId="7" hidden="1">{#N/A,#N/A,FALSE,"ZAP_FEB.XLS "}</definedName>
    <definedName name="нкрс" localSheetId="9" hidden="1">{#N/A,#N/A,FALSE,"ZAP_FEB.XLS "}</definedName>
    <definedName name="нкрс" hidden="1">{#N/A,#N/A,FALSE,"ZAP_FEB.XLS "}</definedName>
    <definedName name="НКРС." localSheetId="2" hidden="1">{#N/A,#N/A,FALSE,"ZAP_FEB.XLS "}</definedName>
    <definedName name="НКРС." localSheetId="6" hidden="1">{#N/A,#N/A,FALSE,"ZAP_FEB.XLS "}</definedName>
    <definedName name="НКРС." localSheetId="7" hidden="1">{#N/A,#N/A,FALSE,"ZAP_FEB.XLS "}</definedName>
    <definedName name="НКРС." localSheetId="9" hidden="1">{#N/A,#N/A,FALSE,"ZAP_FEB.XLS "}</definedName>
    <definedName name="НКРС." hidden="1">{#N/A,#N/A,FALSE,"ZAP_FEB.XLS "}</definedName>
    <definedName name="НКРС2" localSheetId="2" hidden="1">{#N/A,#N/A,FALSE,"ZAP_FEB.XLS "}</definedName>
    <definedName name="НКРС2" localSheetId="6" hidden="1">{#N/A,#N/A,FALSE,"ZAP_FEB.XLS "}</definedName>
    <definedName name="НКРС2" localSheetId="7" hidden="1">{#N/A,#N/A,FALSE,"ZAP_FEB.XLS "}</definedName>
    <definedName name="НКРС2" localSheetId="9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 localSheetId="9">#REF!</definedName>
    <definedName name="НКТ1">#REF!</definedName>
    <definedName name="НКТ2" localSheetId="9">#REF!</definedName>
    <definedName name="НКТ2">#REF!</definedName>
    <definedName name="НКТвн">[16]СКО!$M$96</definedName>
    <definedName name="НКТнар">[16]СКО!$M$95</definedName>
    <definedName name="нн" localSheetId="9">#REF!</definedName>
    <definedName name="нн">#REF!</definedName>
    <definedName name="ннр" localSheetId="9">#REF!</definedName>
    <definedName name="ннр">#REF!</definedName>
    <definedName name="ннр0" localSheetId="9">#REF!</definedName>
    <definedName name="ннр0">#REF!</definedName>
    <definedName name="ннркс" localSheetId="9">#REF!</definedName>
    <definedName name="ннркс">#REF!</definedName>
    <definedName name="ннрс" localSheetId="9">#REF!</definedName>
    <definedName name="ннрс">#REF!</definedName>
    <definedName name="но" localSheetId="9">#REF!</definedName>
    <definedName name="но">#REF!</definedName>
    <definedName name="нов" localSheetId="9">#REF!</definedName>
    <definedName name="нов">#REF!</definedName>
    <definedName name="новая" localSheetId="9">#REF!</definedName>
    <definedName name="новая">#REF!</definedName>
    <definedName name="ново" localSheetId="9">#REF!</definedName>
    <definedName name="ново">#REF!</definedName>
    <definedName name="Новороссийск">[34]Destination!$B$9</definedName>
    <definedName name="новые" localSheetId="9">#REF!</definedName>
    <definedName name="новые">#REF!</definedName>
    <definedName name="нр" localSheetId="9">#REF!</definedName>
    <definedName name="нр">#REF!</definedName>
    <definedName name="Нскв" localSheetId="9">#REF!</definedName>
    <definedName name="Нскв">#REF!</definedName>
    <definedName name="Нсп" localSheetId="9">#REF!</definedName>
    <definedName name="Нсп">#REF!</definedName>
    <definedName name="Нт" localSheetId="9">#REF!</definedName>
    <definedName name="Нт">#REF!</definedName>
    <definedName name="нщгшнижщмгнщжгши" localSheetId="9">#REF!</definedName>
    <definedName name="нщгшнижщмгнщжгши">#REF!</definedName>
    <definedName name="о" localSheetId="9">#REF!</definedName>
    <definedName name="о">#REF!</definedName>
    <definedName name="О.1" localSheetId="2" hidden="1">{#N/A,#N/A,FALSE,"ZAP_FEB.XLS "}</definedName>
    <definedName name="О.1" localSheetId="6" hidden="1">{#N/A,#N/A,FALSE,"ZAP_FEB.XLS "}</definedName>
    <definedName name="О.1" localSheetId="7" hidden="1">{#N/A,#N/A,FALSE,"ZAP_FEB.XLS "}</definedName>
    <definedName name="О.1" localSheetId="9" hidden="1">{#N/A,#N/A,FALSE,"ZAP_FEB.XLS "}</definedName>
    <definedName name="О.1" hidden="1">{#N/A,#N/A,FALSE,"ZAP_FEB.XLS "}</definedName>
    <definedName name="оапоааеокано" localSheetId="9">[44]Сутки!#REF!</definedName>
    <definedName name="оапоааеокано">[44]Сутки!#REF!</definedName>
    <definedName name="_xlnm.Print_Area" localSheetId="1">'Прил. 1'!$A$1:$P$18</definedName>
    <definedName name="_xlnm.Print_Area" localSheetId="2">'Прил. 2'!$A$1:$I$37</definedName>
    <definedName name="_xlnm.Print_Area" localSheetId="3">'Прил. 3'!$A$1:$G$29</definedName>
    <definedName name="_xlnm.Print_Area" localSheetId="4">'Прил. 4'!$A$1:$G$18</definedName>
    <definedName name="_xlnm.Print_Area" localSheetId="6">'Прил. 5'!$A$1:$I$15</definedName>
    <definedName name="_xlnm.Print_Area" localSheetId="7">'Прил. 6'!$A$1:$G$13</definedName>
    <definedName name="_xlnm.Print_Area" localSheetId="8">'Прил. 7'!$A$1:$G$40</definedName>
    <definedName name="_xlnm.Print_Area" localSheetId="9">'Прил. 8'!$A$1:$F$17</definedName>
    <definedName name="_xlnm.Print_Area" localSheetId="0">'Форма 6К'!$A$1:$G$35</definedName>
    <definedName name="_xlnm.Print_Area">#REF!</definedName>
    <definedName name="оборз" localSheetId="9">#REF!</definedName>
    <definedName name="оборз">#REF!</definedName>
    <definedName name="Объем_НКТ_1" localSheetId="9">#REF!</definedName>
    <definedName name="Объем_НКТ_1">#REF!</definedName>
    <definedName name="Объем_НКТ_2" localSheetId="9">#REF!</definedName>
    <definedName name="Объем_НКТ_2">#REF!</definedName>
    <definedName name="Объем2" localSheetId="9">'[37]расчетные таблицы'!#REF!</definedName>
    <definedName name="Объем2">'[37]расчетные таблицы'!#REF!</definedName>
    <definedName name="овое" localSheetId="9">#REF!</definedName>
    <definedName name="овое">#REF!</definedName>
    <definedName name="Одесса_НПЗ">[34]Destination!$B$29</definedName>
    <definedName name="один" localSheetId="9">[45]июл!#REF!</definedName>
    <definedName name="один">[45]июл!#REF!</definedName>
    <definedName name="ок" localSheetId="2" hidden="1">{#N/A,#N/A,FALSE,"ZAP_FEB.XLS "}</definedName>
    <definedName name="ок" localSheetId="6" hidden="1">{#N/A,#N/A,FALSE,"ZAP_FEB.XLS "}</definedName>
    <definedName name="ок" localSheetId="7" hidden="1">{#N/A,#N/A,FALSE,"ZAP_FEB.XLS "}</definedName>
    <definedName name="ок" localSheetId="9" hidden="1">{#N/A,#N/A,FALSE,"ZAP_FEB.XLS "}</definedName>
    <definedName name="ок" hidden="1">{#N/A,#N/A,FALSE,"ZAP_FEB.XLS "}</definedName>
    <definedName name="окно" localSheetId="9">[43]Параметры!#REF!</definedName>
    <definedName name="окно">[43]Параметры!#REF!</definedName>
    <definedName name="оКЦ" localSheetId="9">#REF!</definedName>
    <definedName name="оКЦ">#REF!</definedName>
    <definedName name="ол" localSheetId="9">#REF!</definedName>
    <definedName name="ол">#REF!</definedName>
    <definedName name="ООL3" localSheetId="9">#REF!</definedName>
    <definedName name="ООL3">#REF!</definedName>
    <definedName name="ооап" localSheetId="9">#REF!</definedName>
    <definedName name="ооап">#REF!</definedName>
    <definedName name="оонр" localSheetId="9">#REF!</definedName>
    <definedName name="оонр">#REF!</definedName>
    <definedName name="ООО_УБ" localSheetId="9">#REF!</definedName>
    <definedName name="ООО_УБ">#REF!</definedName>
    <definedName name="оооооооо" localSheetId="2" hidden="1">{#N/A,#N/A,FALSE,"ZAP_FEB.XLS "}</definedName>
    <definedName name="оооооооо" localSheetId="6" hidden="1">{#N/A,#N/A,FALSE,"ZAP_FEB.XLS "}</definedName>
    <definedName name="оооооооо" localSheetId="7" hidden="1">{#N/A,#N/A,FALSE,"ZAP_FEB.XLS "}</definedName>
    <definedName name="оооооооо" localSheetId="9" hidden="1">{#N/A,#N/A,FALSE,"ZAP_FEB.XLS "}</definedName>
    <definedName name="оооооооо" hidden="1">{#N/A,#N/A,FALSE,"ZAP_FEB.XLS "}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 localSheetId="2">'Прил. 2'!ор</definedName>
    <definedName name="ор" localSheetId="6">'Прил. 5'!ор</definedName>
    <definedName name="ор" localSheetId="7">'Прил. 6'!ор</definedName>
    <definedName name="ор" localSheetId="9">'Прил. 8'!ор</definedName>
    <definedName name="ор">[0]!ор</definedName>
    <definedName name="ораорполлжщо" localSheetId="9">#REF!</definedName>
    <definedName name="ораорполлжщо">#REF!</definedName>
    <definedName name="оро" localSheetId="9">#REF!</definedName>
    <definedName name="оро">#REF!</definedName>
    <definedName name="орп" localSheetId="9">#REF!</definedName>
    <definedName name="орп">#REF!</definedName>
    <definedName name="ОС" localSheetId="2" hidden="1">{#N/A,#N/A,FALSE,"ZAP_FEB.XLS "}</definedName>
    <definedName name="ОС" localSheetId="6" hidden="1">{#N/A,#N/A,FALSE,"ZAP_FEB.XLS "}</definedName>
    <definedName name="ОС" localSheetId="7" hidden="1">{#N/A,#N/A,FALSE,"ZAP_FEB.XLS "}</definedName>
    <definedName name="ОС" localSheetId="9" hidden="1">{#N/A,#N/A,FALSE,"ZAP_FEB.XLS "}</definedName>
    <definedName name="ОС" hidden="1">{#N/A,#N/A,FALSE,"ZAP_FEB.XLS "}</definedName>
    <definedName name="ост." localSheetId="9">#REF!</definedName>
    <definedName name="ост.">#REF!</definedName>
    <definedName name="От.">#N/A</definedName>
    <definedName name="Отклонения" localSheetId="2" hidden="1">{#N/A,#N/A,FALSE,"ZAP_FEB.XLS "}</definedName>
    <definedName name="Отклонения" localSheetId="6" hidden="1">{#N/A,#N/A,FALSE,"ZAP_FEB.XLS "}</definedName>
    <definedName name="Отклонения" localSheetId="7" hidden="1">{#N/A,#N/A,FALSE,"ZAP_FEB.XLS "}</definedName>
    <definedName name="Отклонения" localSheetId="9" hidden="1">{#N/A,#N/A,FALSE,"ZAP_FEB.XLS "}</definedName>
    <definedName name="Отклонения" hidden="1">{#N/A,#N/A,FALSE,"ZAP_FEB.XLS "}</definedName>
    <definedName name="отп" localSheetId="9">#REF!</definedName>
    <definedName name="отп">#REF!</definedName>
    <definedName name="ОТЧЕТ_REDA">#N/A</definedName>
    <definedName name="оь" localSheetId="9">#REF!</definedName>
    <definedName name="оь">#REF!</definedName>
    <definedName name="п" localSheetId="2" hidden="1">{#N/A,#N/A,FALSE,"ZAP_FEB.XLS "}</definedName>
    <definedName name="п" localSheetId="6" hidden="1">{#N/A,#N/A,FALSE,"ZAP_FEB.XLS "}</definedName>
    <definedName name="п" localSheetId="7" hidden="1">{#N/A,#N/A,FALSE,"ZAP_FEB.XLS "}</definedName>
    <definedName name="п" localSheetId="9" hidden="1">{#N/A,#N/A,FALSE,"ZAP_FEB.XLS "}</definedName>
    <definedName name="п" hidden="1">{#N/A,#N/A,FALSE,"ZAP_FEB.XLS "}</definedName>
    <definedName name="п_ц" localSheetId="9">#REF!</definedName>
    <definedName name="п_ц">#REF!</definedName>
    <definedName name="папр" localSheetId="2" hidden="1">{#N/A,#N/A,FALSE,"ZAP_FEB.XLS "}</definedName>
    <definedName name="папр" localSheetId="6" hidden="1">{#N/A,#N/A,FALSE,"ZAP_FEB.XLS "}</definedName>
    <definedName name="папр" localSheetId="7" hidden="1">{#N/A,#N/A,FALSE,"ZAP_FEB.XLS "}</definedName>
    <definedName name="папр" localSheetId="9" hidden="1">{#N/A,#N/A,FALSE,"ZAP_FEB.XLS "}</definedName>
    <definedName name="папр" hidden="1">{#N/A,#N/A,FALSE,"ZAP_FEB.XLS "}</definedName>
    <definedName name="пар" localSheetId="9">#REF!</definedName>
    <definedName name="пар">#REF!</definedName>
    <definedName name="Параметры" localSheetId="9">[43]Параметры!#REF!</definedName>
    <definedName name="Параметры">[43]Параметры!#REF!</definedName>
    <definedName name="параметры1" localSheetId="9">[43]Параметры!#REF!</definedName>
    <definedName name="параметры1">[43]Параметры!#REF!</definedName>
    <definedName name="параметры2" localSheetId="9">[43]Параметры!#REF!</definedName>
    <definedName name="параметры2">[43]Параметры!#REF!</definedName>
    <definedName name="параметры3" localSheetId="9">[43]Параметры!#REF!</definedName>
    <definedName name="параметры3">[43]Параметры!#REF!</definedName>
    <definedName name="параметры4" localSheetId="9">[43]Параметры!#REF!</definedName>
    <definedName name="параметры4">[43]Параметры!#REF!</definedName>
    <definedName name="пароль" localSheetId="9">[43]Параметры!#REF!</definedName>
    <definedName name="пароль">[43]Параметры!#REF!</definedName>
    <definedName name="пароль2" localSheetId="9">[43]Параметры!#REF!</definedName>
    <definedName name="пароль2">[43]Параметры!#REF!</definedName>
    <definedName name="пвк3" localSheetId="2" hidden="1">{"'СВОДКА январь 2004'!$BB$5"}</definedName>
    <definedName name="пвк3" localSheetId="6" hidden="1">{"'СВОДКА январь 2004'!$BB$5"}</definedName>
    <definedName name="пвк3" localSheetId="7" hidden="1">{"'СВОДКА январь 2004'!$BB$5"}</definedName>
    <definedName name="пвк3" localSheetId="9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 localSheetId="9">#REF!</definedName>
    <definedName name="пВЦ">#REF!</definedName>
    <definedName name="ператр1" localSheetId="9">#REF!</definedName>
    <definedName name="ператр1">#REF!</definedName>
    <definedName name="ператр2" localSheetId="9">#REF!</definedName>
    <definedName name="ператр2">#REF!</definedName>
    <definedName name="перв_ур" localSheetId="9">#REF!</definedName>
    <definedName name="перв_ур">#REF!</definedName>
    <definedName name="перв_ц" localSheetId="9">#REF!</definedName>
    <definedName name="перв_ц">#REF!</definedName>
    <definedName name="первый" localSheetId="9">#REF!</definedName>
    <definedName name="первый">#REF!</definedName>
    <definedName name="перм" localSheetId="9">#REF!</definedName>
    <definedName name="перм">#REF!</definedName>
    <definedName name="перо" localSheetId="9">#REF!</definedName>
    <definedName name="перо">#REF!</definedName>
    <definedName name="пЗуВр" localSheetId="9">#REF!</definedName>
    <definedName name="пЗуВр">#REF!</definedName>
    <definedName name="Пл.01.02.">#N/A</definedName>
    <definedName name="Плотность">[48]апр.!$A$3</definedName>
    <definedName name="ПНР" localSheetId="9">#REF!</definedName>
    <definedName name="ПНР">#REF!</definedName>
    <definedName name="Погл" localSheetId="9">#REF!</definedName>
    <definedName name="Погл">#REF!</definedName>
    <definedName name="поз." localSheetId="9">#REF!</definedName>
    <definedName name="поз.">#REF!</definedName>
    <definedName name="половина" localSheetId="2">Scheduled_Payment+Extra_Payment</definedName>
    <definedName name="половина" localSheetId="6">Scheduled_Payment+Extra_Payment</definedName>
    <definedName name="половина" localSheetId="7">Scheduled_Payment+Extra_Payment</definedName>
    <definedName name="половина" localSheetId="9">Scheduled_Payment+Extra_Payment</definedName>
    <definedName name="половина">Scheduled_Payment+Extra_Payment</definedName>
    <definedName name="Польша">[34]Destination!$B$12</definedName>
    <definedName name="попрК" localSheetId="9">#REF!</definedName>
    <definedName name="попрК">#REF!</definedName>
    <definedName name="попроп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localSheetId="6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localSheetId="7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>[16]СКО!$M$104</definedName>
    <definedName name="пп" localSheetId="2" hidden="1">{#N/A,#N/A,FALSE,"ZAP_FEB.XLS "}</definedName>
    <definedName name="пп" localSheetId="6" hidden="1">{#N/A,#N/A,FALSE,"ZAP_FEB.XLS "}</definedName>
    <definedName name="пп" localSheetId="7" hidden="1">{#N/A,#N/A,FALSE,"ZAP_FEB.XLS "}</definedName>
    <definedName name="пп" localSheetId="9" hidden="1">{#N/A,#N/A,FALSE,"ZAP_FEB.XLS "}</definedName>
    <definedName name="пп" hidden="1">{#N/A,#N/A,FALSE,"ZAP_FEB.XLS "}</definedName>
    <definedName name="ппд">[42]запуски!$W$2:$W$3</definedName>
    <definedName name="ппппп" localSheetId="9">#REF!</definedName>
    <definedName name="ппппп">#REF!</definedName>
    <definedName name="ППР" localSheetId="2" hidden="1">{#N/A,#N/A,FALSE,"ZAP_FEB.XLS "}</definedName>
    <definedName name="ППР" localSheetId="6" hidden="1">{#N/A,#N/A,FALSE,"ZAP_FEB.XLS "}</definedName>
    <definedName name="ППР" localSheetId="7" hidden="1">{#N/A,#N/A,FALSE,"ZAP_FEB.XLS "}</definedName>
    <definedName name="ППР" localSheetId="9" hidden="1">{#N/A,#N/A,FALSE,"ZAP_FEB.XLS "}</definedName>
    <definedName name="ППР" hidden="1">{#N/A,#N/A,FALSE,"ZAP_FEB.XLS "}</definedName>
    <definedName name="пПрВр" localSheetId="9">#REF!</definedName>
    <definedName name="пПрВр">#REF!</definedName>
    <definedName name="пПЦ" localSheetId="9">#REF!</definedName>
    <definedName name="пПЦ">#REF!</definedName>
    <definedName name="пр" localSheetId="2" hidden="1">{#N/A,#N/A,FALSE,"ZAP_FEB.XLS "}</definedName>
    <definedName name="пр" localSheetId="6" hidden="1">{#N/A,#N/A,FALSE,"ZAP_FEB.XLS "}</definedName>
    <definedName name="пр" localSheetId="7" hidden="1">{#N/A,#N/A,FALSE,"ZAP_FEB.XLS "}</definedName>
    <definedName name="пр" localSheetId="9" hidden="1">{#N/A,#N/A,FALSE,"ZAP_FEB.XLS "}</definedName>
    <definedName name="пр" hidden="1">{#N/A,#N/A,FALSE,"ZAP_FEB.XLS "}</definedName>
    <definedName name="ПРВ" localSheetId="9">[49]ИДвалка!#REF!</definedName>
    <definedName name="ПРВ">[49]ИДвалка!#REF!</definedName>
    <definedName name="прем" localSheetId="9">#REF!</definedName>
    <definedName name="прем">#REF!</definedName>
    <definedName name="премввод" localSheetId="9">#REF!</definedName>
    <definedName name="премввод">#REF!</definedName>
    <definedName name="прибыль" localSheetId="9">#REF!</definedName>
    <definedName name="прибыль">#REF!</definedName>
    <definedName name="приложение" localSheetId="2">Scheduled_Payment+Extra_Payment</definedName>
    <definedName name="приложение" localSheetId="6">Scheduled_Payment+Extra_Payment</definedName>
    <definedName name="приложение" localSheetId="7">Scheduled_Payment+Extra_Payment</definedName>
    <definedName name="приложение" localSheetId="9">Scheduled_Payment+Extra_Payment</definedName>
    <definedName name="приложение">Scheduled_Payment+Extra_Payment</definedName>
    <definedName name="Приморск">[34]Destination!$B$11</definedName>
    <definedName name="приобе" localSheetId="2" hidden="1">{#N/A,#N/A,FALSE,"ZAP_FEB.XLS "}</definedName>
    <definedName name="приобе" localSheetId="6" hidden="1">{#N/A,#N/A,FALSE,"ZAP_FEB.XLS "}</definedName>
    <definedName name="приобе" localSheetId="7" hidden="1">{#N/A,#N/A,FALSE,"ZAP_FEB.XLS "}</definedName>
    <definedName name="приобе" localSheetId="9" hidden="1">{#N/A,#N/A,FALSE,"ZAP_FEB.XLS "}</definedName>
    <definedName name="приобе" hidden="1">{#N/A,#N/A,FALSE,"ZAP_FEB.XLS "}</definedName>
    <definedName name="приобье" localSheetId="2" hidden="1">{#N/A,#N/A,FALSE,"ZAP_FEB.XLS "}</definedName>
    <definedName name="приобье" localSheetId="6" hidden="1">{#N/A,#N/A,FALSE,"ZAP_FEB.XLS "}</definedName>
    <definedName name="приобье" localSheetId="7" hidden="1">{#N/A,#N/A,FALSE,"ZAP_FEB.XLS "}</definedName>
    <definedName name="приобье" localSheetId="9" hidden="1">{#N/A,#N/A,FALSE,"ZAP_FEB.XLS "}</definedName>
    <definedName name="приобье" hidden="1">{#N/A,#N/A,FALSE,"ZAP_FEB.XLS "}</definedName>
    <definedName name="про" localSheetId="2" hidden="1">{#N/A,#N/A,FALSE,"ZAP_FEB.XLS "}</definedName>
    <definedName name="про" localSheetId="6" hidden="1">{#N/A,#N/A,FALSE,"ZAP_FEB.XLS "}</definedName>
    <definedName name="про" localSheetId="7" hidden="1">{#N/A,#N/A,FALSE,"ZAP_FEB.XLS "}</definedName>
    <definedName name="про" localSheetId="9" hidden="1">{#N/A,#N/A,FALSE,"ZAP_FEB.XLS "}</definedName>
    <definedName name="про" hidden="1">{#N/A,#N/A,FALSE,"ZAP_FEB.XLS "}</definedName>
    <definedName name="Продажи" localSheetId="9">#REF!</definedName>
    <definedName name="Продажи">#REF!</definedName>
    <definedName name="прос" localSheetId="2" hidden="1">{#N/A,#N/A,FALSE,"ZAP_FEB.XLS "}</definedName>
    <definedName name="прос" localSheetId="6" hidden="1">{#N/A,#N/A,FALSE,"ZAP_FEB.XLS "}</definedName>
    <definedName name="прос" localSheetId="7" hidden="1">{#N/A,#N/A,FALSE,"ZAP_FEB.XLS "}</definedName>
    <definedName name="прос" localSheetId="9" hidden="1">{#N/A,#N/A,FALSE,"ZAP_FEB.XLS "}</definedName>
    <definedName name="прос" hidden="1">{#N/A,#N/A,FALSE,"ZAP_FEB.XLS "}</definedName>
    <definedName name="ПРОСТ" localSheetId="2" hidden="1">{#N/A,#N/A,FALSE,"ZAP_FEB.XLS "}</definedName>
    <definedName name="ПРОСТ" localSheetId="6" hidden="1">{#N/A,#N/A,FALSE,"ZAP_FEB.XLS "}</definedName>
    <definedName name="ПРОСТ" localSheetId="7" hidden="1">{#N/A,#N/A,FALSE,"ZAP_FEB.XLS "}</definedName>
    <definedName name="ПРОСТ" localSheetId="9" hidden="1">{#N/A,#N/A,FALSE,"ZAP_FEB.XLS "}</definedName>
    <definedName name="ПРОСТ" hidden="1">{#N/A,#N/A,FALSE,"ZAP_FEB.XLS "}</definedName>
    <definedName name="ПРОСТ.2">#N/A</definedName>
    <definedName name="Простои_97" localSheetId="2" hidden="1">{#N/A,#N/A,FALSE,"ZAP_FEB.XLS "}</definedName>
    <definedName name="Простои_97" localSheetId="6" hidden="1">{#N/A,#N/A,FALSE,"ZAP_FEB.XLS "}</definedName>
    <definedName name="Простои_97" localSheetId="7" hidden="1">{#N/A,#N/A,FALSE,"ZAP_FEB.XLS "}</definedName>
    <definedName name="Простои_97" localSheetId="9" hidden="1">{#N/A,#N/A,FALSE,"ZAP_FEB.XLS "}</definedName>
    <definedName name="Простои_97" hidden="1">{#N/A,#N/A,FALSE,"ZAP_FEB.XLS "}</definedName>
    <definedName name="протяж" localSheetId="9">#REF!</definedName>
    <definedName name="протяж">#REF!</definedName>
    <definedName name="Прочие_активы" localSheetId="9">#REF!</definedName>
    <definedName name="Прочие_активы">#REF!</definedName>
    <definedName name="Прочие_доходы__расходы" localSheetId="9">#REF!</definedName>
    <definedName name="Прочие_доходы__расходы">#REF!</definedName>
    <definedName name="Прочие_пассивы" localSheetId="9">#REF!</definedName>
    <definedName name="Прочие_пассивы">#REF!</definedName>
    <definedName name="прп" localSheetId="9">#REF!</definedName>
    <definedName name="прп">#REF!</definedName>
    <definedName name="прр">[50]ц_1991!$A$6</definedName>
    <definedName name="прямаяЗП" localSheetId="9">#REF!</definedName>
    <definedName name="прямаяЗП">#REF!</definedName>
    <definedName name="пТЦ" localSheetId="9">#REF!</definedName>
    <definedName name="пТЦ">#REF!</definedName>
    <definedName name="пусконаладка" localSheetId="9">#REF!</definedName>
    <definedName name="пусконаладка">#REF!</definedName>
    <definedName name="ПЦ" localSheetId="9">#REF!</definedName>
    <definedName name="ПЦ">#REF!</definedName>
    <definedName name="пЧЦ" localSheetId="9">#REF!</definedName>
    <definedName name="пЧЦ">#REF!</definedName>
    <definedName name="пя_ц" localSheetId="9">#REF!</definedName>
    <definedName name="пя_ц">#REF!</definedName>
    <definedName name="пят_ур" localSheetId="9">#REF!</definedName>
    <definedName name="пят_ур">#REF!</definedName>
    <definedName name="пят_ц" localSheetId="9">#REF!</definedName>
    <definedName name="пят_ц">#REF!</definedName>
    <definedName name="р" localSheetId="2" hidden="1">{#N/A,#N/A,FALSE,"ZAP_FEB.XLS "}</definedName>
    <definedName name="р" localSheetId="6" hidden="1">{#N/A,#N/A,FALSE,"ZAP_FEB.XLS "}</definedName>
    <definedName name="р" localSheetId="7" hidden="1">{#N/A,#N/A,FALSE,"ZAP_FEB.XLS "}</definedName>
    <definedName name="р" localSheetId="9" hidden="1">{#N/A,#N/A,FALSE,"ZAP_FEB.XLS "}</definedName>
    <definedName name="р" hidden="1">{#N/A,#N/A,FALSE,"ZAP_FEB.XLS "}</definedName>
    <definedName name="р_пр" localSheetId="9">#REF!</definedName>
    <definedName name="р_пр">#REF!</definedName>
    <definedName name="ра">#N/A</definedName>
    <definedName name="рак" localSheetId="9">#REF!</definedName>
    <definedName name="рак">#REF!</definedName>
    <definedName name="рапрапр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с" localSheetId="2" hidden="1">{#N/A,#N/A,FALSE,"ZAP_FEB.XLS "}</definedName>
    <definedName name="рас" localSheetId="6" hidden="1">{#N/A,#N/A,FALSE,"ZAP_FEB.XLS "}</definedName>
    <definedName name="рас" localSheetId="7" hidden="1">{#N/A,#N/A,FALSE,"ZAP_FEB.XLS "}</definedName>
    <definedName name="рас" localSheetId="9" hidden="1">{#N/A,#N/A,FALSE,"ZAP_FEB.XLS "}</definedName>
    <definedName name="рас" hidden="1">{#N/A,#N/A,FALSE,"ZAP_FEB.XLS "}</definedName>
    <definedName name="Рассчет_добычи" localSheetId="9">'[35]3.97'!#REF!</definedName>
    <definedName name="Рассчет_добычи">'[35]3.97'!#REF!</definedName>
    <definedName name="Рассчет_по_пластам_1" localSheetId="9">'[35]3.97'!#REF!</definedName>
    <definedName name="Рассчет_по_пластам_1">'[35]3.97'!#REF!</definedName>
    <definedName name="Рассчет_эксплуатации" localSheetId="9">'[35]3.97'!#REF!</definedName>
    <definedName name="Рассчет_эксплуатации">'[35]3.97'!#REF!</definedName>
    <definedName name="Расх" localSheetId="9">#REF!</definedName>
    <definedName name="Расх">#REF!</definedName>
    <definedName name="расход" localSheetId="9">#REF!</definedName>
    <definedName name="расход">#REF!</definedName>
    <definedName name="расч" localSheetId="9">#REF!</definedName>
    <definedName name="расч">#REF!</definedName>
    <definedName name="расчет" localSheetId="9">#REF!</definedName>
    <definedName name="расчет">#REF!</definedName>
    <definedName name="_xlnm.Recorder" localSheetId="9">#REF!</definedName>
    <definedName name="_xlnm.Recorder">#REF!</definedName>
    <definedName name="рк" localSheetId="9">#REF!</definedName>
    <definedName name="рк">#REF!</definedName>
    <definedName name="ро" localSheetId="9">[51]Материалы!#REF!</definedName>
    <definedName name="ро">[51]Материалы!#REF!</definedName>
    <definedName name="рол" localSheetId="9">#REF!</definedName>
    <definedName name="рол">#REF!</definedName>
    <definedName name="роот" localSheetId="9">#REF!</definedName>
    <definedName name="роот">#REF!</definedName>
    <definedName name="рор" localSheetId="9">#REF!</definedName>
    <definedName name="рор">#REF!</definedName>
    <definedName name="рост" localSheetId="9">#REF!</definedName>
    <definedName name="рост">#REF!</definedName>
    <definedName name="рот" localSheetId="9">#REF!</definedName>
    <definedName name="рот">#REF!</definedName>
    <definedName name="рп" localSheetId="9">#REF!</definedName>
    <definedName name="рп">#REF!</definedName>
    <definedName name="рпар" localSheetId="9">#REF!</definedName>
    <definedName name="рпар">#REF!</definedName>
    <definedName name="рпара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л" localSheetId="9">[36]СКО!#REF!</definedName>
    <definedName name="Рпл">[36]СКО!#REF!</definedName>
    <definedName name="рпор" localSheetId="2" hidden="1">{#N/A,#N/A,FALSE,"ZAP_FEB.XLS "}</definedName>
    <definedName name="рпор" localSheetId="6" hidden="1">{#N/A,#N/A,FALSE,"ZAP_FEB.XLS "}</definedName>
    <definedName name="рпор" localSheetId="7" hidden="1">{#N/A,#N/A,FALSE,"ZAP_FEB.XLS "}</definedName>
    <definedName name="рпор" localSheetId="9" hidden="1">{#N/A,#N/A,FALSE,"ZAP_FEB.XLS "}</definedName>
    <definedName name="рпор" hidden="1">{#N/A,#N/A,FALSE,"ZAP_FEB.XLS "}</definedName>
    <definedName name="рр" localSheetId="9">#REF!</definedName>
    <definedName name="рр">#REF!</definedName>
    <definedName name="ррр" localSheetId="2" hidden="1">{#N/A,#N/A,TRUE,"Fields";#N/A,#N/A,TRUE,"Sens"}</definedName>
    <definedName name="ррр" localSheetId="6" hidden="1">{#N/A,#N/A,TRUE,"Fields";#N/A,#N/A,TRUE,"Sens"}</definedName>
    <definedName name="ррр" localSheetId="7" hidden="1">{#N/A,#N/A,TRUE,"Fields";#N/A,#N/A,TRUE,"Sens"}</definedName>
    <definedName name="ррр" localSheetId="9" hidden="1">{#N/A,#N/A,TRUE,"Fields";#N/A,#N/A,TRUE,"Sens"}</definedName>
    <definedName name="ррр" hidden="1">{#N/A,#N/A,TRUE,"Fields";#N/A,#N/A,TRUE,"Sens"}</definedName>
    <definedName name="Рядность" localSheetId="9">'[37]исходные данные'!#REF!</definedName>
    <definedName name="Рядность">'[37]исходные данные'!#REF!</definedName>
    <definedName name="с">[14]!с</definedName>
    <definedName name="с10" localSheetId="2">#REF!</definedName>
    <definedName name="с10" localSheetId="6">#REF!</definedName>
    <definedName name="с10" localSheetId="7">#REF!</definedName>
    <definedName name="с10" localSheetId="9">#REF!</definedName>
    <definedName name="с10">#REF!</definedName>
    <definedName name="с21" localSheetId="9">#REF!</definedName>
    <definedName name="с21">#REF!</definedName>
    <definedName name="с22" localSheetId="9">#REF!</definedName>
    <definedName name="с22">#REF!</definedName>
    <definedName name="са" localSheetId="9">#REF!</definedName>
    <definedName name="са">#REF!</definedName>
    <definedName name="сав" localSheetId="9">#REF!</definedName>
    <definedName name="сав">#REF!</definedName>
    <definedName name="саш" localSheetId="2" hidden="1">{#N/A,#N/A,FALSE,"ZAP_FEB.XLS "}</definedName>
    <definedName name="саш" localSheetId="6" hidden="1">{#N/A,#N/A,FALSE,"ZAP_FEB.XLS "}</definedName>
    <definedName name="саш" localSheetId="7" hidden="1">{#N/A,#N/A,FALSE,"ZAP_FEB.XLS "}</definedName>
    <definedName name="саш" localSheetId="9" hidden="1">{#N/A,#N/A,FALSE,"ZAP_FEB.XLS "}</definedName>
    <definedName name="саш" hidden="1">{#N/A,#N/A,FALSE,"ZAP_FEB.XLS "}</definedName>
    <definedName name="св" localSheetId="9">#REF!</definedName>
    <definedName name="св">#REF!</definedName>
    <definedName name="света" localSheetId="9">#REF!</definedName>
    <definedName name="света">#REF!</definedName>
    <definedName name="Связь" localSheetId="9">#REF!</definedName>
    <definedName name="Связь">#REF!</definedName>
    <definedName name="семен" localSheetId="2" hidden="1">{"'СВОДКА январь 2004'!$BB$5"}</definedName>
    <definedName name="семен" localSheetId="6" hidden="1">{"'СВОДКА январь 2004'!$BB$5"}</definedName>
    <definedName name="семен" localSheetId="7" hidden="1">{"'СВОДКА январь 2004'!$BB$5"}</definedName>
    <definedName name="семен" localSheetId="9" hidden="1">{"'СВОДКА январь 2004'!$BB$5"}</definedName>
    <definedName name="семен" hidden="1">{"'СВОДКА январь 2004'!$BB$5"}</definedName>
    <definedName name="семна" localSheetId="2" hidden="1">{"'СВОДКА январь 2004'!$BB$5"}</definedName>
    <definedName name="семна" localSheetId="6" hidden="1">{"'СВОДКА январь 2004'!$BB$5"}</definedName>
    <definedName name="семна" localSheetId="7" hidden="1">{"'СВОДКА январь 2004'!$BB$5"}</definedName>
    <definedName name="семна" localSheetId="9" hidden="1">{"'СВОДКА январь 2004'!$BB$5"}</definedName>
    <definedName name="семна" hidden="1">{"'СВОДКА январь 2004'!$BB$5"}</definedName>
    <definedName name="Сербия">[34]Destination!$B$18</definedName>
    <definedName name="син" localSheetId="9">[1]FES!#REF!</definedName>
    <definedName name="син">[1]FES!#REF!</definedName>
    <definedName name="Скв">[16]СКО!$E$85</definedName>
    <definedName name="Скважина">[16]СКО!$D$85:$F$85</definedName>
    <definedName name="Скважины">NA()</definedName>
    <definedName name="Скорость" localSheetId="9">'[37]исходные данные'!#REF!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 localSheetId="9">#REF!</definedName>
    <definedName name="см">#REF!</definedName>
    <definedName name="Смета" localSheetId="2">OFFSET(Full_Print,0,0,'Прил. 2'!Last_Row)</definedName>
    <definedName name="Смета" localSheetId="6">OFFSET(Full_Print,0,0,'Прил. 5'!Last_Row)</definedName>
    <definedName name="Смета" localSheetId="7">OFFSET(Full_Print,0,0,'Прил. 6'!Last_Row)</definedName>
    <definedName name="Смета" localSheetId="9">OFFSET('Прил. 8'!Full_Print,0,0,'Прил. 8'!Last_Row)</definedName>
    <definedName name="Смета">OFFSET(Full_Print,0,0,Last_Row)</definedName>
    <definedName name="сн" localSheetId="9">#REF!</definedName>
    <definedName name="сн">#REF!</definedName>
    <definedName name="сн_рк" localSheetId="9">#REF!</definedName>
    <definedName name="сн_рк">#REF!</definedName>
    <definedName name="СНГ">[34]Destination!$C$82</definedName>
    <definedName name="СНИЖ" localSheetId="2" hidden="1">{#N/A,#N/A,FALSE,"ZAP_FEB.XLS "}</definedName>
    <definedName name="СНИЖ" localSheetId="6" hidden="1">{#N/A,#N/A,FALSE,"ZAP_FEB.XLS "}</definedName>
    <definedName name="СНИЖ" localSheetId="7" hidden="1">{#N/A,#N/A,FALSE,"ZAP_FEB.XLS "}</definedName>
    <definedName name="СНИЖ" localSheetId="9" hidden="1">{#N/A,#N/A,FALSE,"ZAP_FEB.XLS "}</definedName>
    <definedName name="СНИЖ" hidden="1">{#N/A,#N/A,FALSE,"ZAP_FEB.XLS "}</definedName>
    <definedName name="сост" localSheetId="2" hidden="1">{#N/A,#N/A,FALSE,"ZAP_FEB.XLS "}</definedName>
    <definedName name="сост" localSheetId="6" hidden="1">{#N/A,#N/A,FALSE,"ZAP_FEB.XLS "}</definedName>
    <definedName name="сост" localSheetId="7" hidden="1">{#N/A,#N/A,FALSE,"ZAP_FEB.XLS "}</definedName>
    <definedName name="сост" localSheetId="9" hidden="1">{#N/A,#N/A,FALSE,"ZAP_FEB.XLS "}</definedName>
    <definedName name="сост" hidden="1">{#N/A,#N/A,FALSE,"ZAP_FEB.XLS "}</definedName>
    <definedName name="состse" localSheetId="2" hidden="1">{#N/A,#N/A,FALSE,"ZAP_FEB.XLS "}</definedName>
    <definedName name="состse" localSheetId="6" hidden="1">{#N/A,#N/A,FALSE,"ZAP_FEB.XLS "}</definedName>
    <definedName name="состse" localSheetId="7" hidden="1">{#N/A,#N/A,FALSE,"ZAP_FEB.XLS "}</definedName>
    <definedName name="состse" localSheetId="9" hidden="1">{#N/A,#N/A,FALSE,"ZAP_FEB.XLS "}</definedName>
    <definedName name="состse" hidden="1">{#N/A,#N/A,FALSE,"ZAP_FEB.XLS "}</definedName>
    <definedName name="состав" localSheetId="2" hidden="1">{#N/A,#N/A,FALSE,"ZAP_FEB.XLS "}</definedName>
    <definedName name="состав" localSheetId="6" hidden="1">{#N/A,#N/A,FALSE,"ZAP_FEB.XLS "}</definedName>
    <definedName name="состав" localSheetId="7" hidden="1">{#N/A,#N/A,FALSE,"ZAP_FEB.XLS "}</definedName>
    <definedName name="состав" localSheetId="9" hidden="1">{#N/A,#N/A,FALSE,"ZAP_FEB.XLS "}</definedName>
    <definedName name="состав" hidden="1">{#N/A,#N/A,FALSE,"ZAP_FEB.XLS "}</definedName>
    <definedName name="СОСТЬ" localSheetId="2" hidden="1">{#N/A,#N/A,FALSE,"ZAP_FEB.XLS "}</definedName>
    <definedName name="СОСТЬ" localSheetId="6" hidden="1">{#N/A,#N/A,FALSE,"ZAP_FEB.XLS "}</definedName>
    <definedName name="СОСТЬ" localSheetId="7" hidden="1">{#N/A,#N/A,FALSE,"ZAP_FEB.XLS "}</definedName>
    <definedName name="СОСТЬ" localSheetId="9" hidden="1">{#N/A,#N/A,FALSE,"ZAP_FEB.XLS "}</definedName>
    <definedName name="СОСТЬ" hidden="1">{#N/A,#N/A,FALSE,"ZAP_FEB.XLS "}</definedName>
    <definedName name="сп" localSheetId="9">#REF!</definedName>
    <definedName name="сп">#REF!</definedName>
    <definedName name="Спец.одежда" localSheetId="9" hidden="1">#REF!</definedName>
    <definedName name="Спец.одежда" hidden="1">#REF!</definedName>
    <definedName name="сро">#N/A</definedName>
    <definedName name="сс" localSheetId="2" hidden="1">{#N/A,#N/A,FALSE,"ZAP_FEB.XLS "}</definedName>
    <definedName name="сс" localSheetId="6" hidden="1">{#N/A,#N/A,FALSE,"ZAP_FEB.XLS "}</definedName>
    <definedName name="сс" localSheetId="7" hidden="1">{#N/A,#N/A,FALSE,"ZAP_FEB.XLS "}</definedName>
    <definedName name="сс" localSheetId="9" hidden="1">{#N/A,#N/A,FALSE,"ZAP_FEB.XLS "}</definedName>
    <definedName name="сс" hidden="1">{#N/A,#N/A,FALSE,"ZAP_FEB.XLS "}</definedName>
    <definedName name="ссммрр" localSheetId="9">#REF!</definedName>
    <definedName name="ссммрр">#REF!</definedName>
    <definedName name="сссс">[14]!сссс</definedName>
    <definedName name="сссссс" localSheetId="9">#REF!</definedName>
    <definedName name="сссссс">#REF!</definedName>
    <definedName name="ссы">[14]!ссы</definedName>
    <definedName name="сто" localSheetId="9">#REF!</definedName>
    <definedName name="сто">#REF!</definedName>
    <definedName name="сто2" localSheetId="9">#REF!</definedName>
    <definedName name="сто2">#REF!</definedName>
    <definedName name="Сторон">[34]Destination!$C$87</definedName>
    <definedName name="стр21" localSheetId="9">#REF!</definedName>
    <definedName name="стр21">#REF!</definedName>
    <definedName name="сть" localSheetId="2">'Прил. 2'!сть</definedName>
    <definedName name="сть" localSheetId="6">'Прил. 5'!сть</definedName>
    <definedName name="сть" localSheetId="7">'Прил. 6'!сть</definedName>
    <definedName name="сть" localSheetId="9">'Прил. 8'!сть</definedName>
    <definedName name="сть">[0]!сть</definedName>
    <definedName name="сут" localSheetId="9">#REF!</definedName>
    <definedName name="сут">#REF!</definedName>
    <definedName name="Схема" localSheetId="9">'[37]исходные данные'!#REF!</definedName>
    <definedName name="Схема">'[37]исходные данные'!#REF!</definedName>
    <definedName name="Счета_к_получению" localSheetId="9">#REF!</definedName>
    <definedName name="Счета_к_получению">#REF!</definedName>
    <definedName name="Счета_к_уплате" localSheetId="9">#REF!</definedName>
    <definedName name="Счета_к_уплате">#REF!</definedName>
    <definedName name="т" localSheetId="9">[31]Материалы!#REF!</definedName>
    <definedName name="т">[31]Материалы!#REF!</definedName>
    <definedName name="т_ц" localSheetId="9">#REF!</definedName>
    <definedName name="т_ц">#REF!</definedName>
    <definedName name="т11" localSheetId="9">#REF!</definedName>
    <definedName name="т11">#REF!</definedName>
    <definedName name="т12" localSheetId="9">#REF!</definedName>
    <definedName name="т12">#REF!</definedName>
    <definedName name="Т123" localSheetId="2" hidden="1">{#N/A,#N/A,FALSE,"ZAP_FEB.XLS "}</definedName>
    <definedName name="Т123" localSheetId="6" hidden="1">{#N/A,#N/A,FALSE,"ZAP_FEB.XLS "}</definedName>
    <definedName name="Т123" localSheetId="7" hidden="1">{#N/A,#N/A,FALSE,"ZAP_FEB.XLS "}</definedName>
    <definedName name="Т123" localSheetId="9" hidden="1">{#N/A,#N/A,FALSE,"ZAP_FEB.XLS "}</definedName>
    <definedName name="Т123" hidden="1">{#N/A,#N/A,FALSE,"ZAP_FEB.XLS "}</definedName>
    <definedName name="т13" localSheetId="9">#REF!</definedName>
    <definedName name="т13">#REF!</definedName>
    <definedName name="т14" localSheetId="9">#REF!</definedName>
    <definedName name="т14">#REF!</definedName>
    <definedName name="т15" localSheetId="9">#REF!</definedName>
    <definedName name="т15">#REF!</definedName>
    <definedName name="т16" localSheetId="9">#REF!</definedName>
    <definedName name="т16">#REF!</definedName>
    <definedName name="т17" localSheetId="9">#REF!</definedName>
    <definedName name="т17">#REF!</definedName>
    <definedName name="т18" localSheetId="9">#REF!</definedName>
    <definedName name="т18">#REF!</definedName>
    <definedName name="т19" localSheetId="9">#REF!</definedName>
    <definedName name="т19">#REF!</definedName>
    <definedName name="т20" localSheetId="9">#REF!</definedName>
    <definedName name="т20">#REF!</definedName>
    <definedName name="т21" localSheetId="9">#REF!</definedName>
    <definedName name="т21">#REF!</definedName>
    <definedName name="т22" localSheetId="9">#REF!</definedName>
    <definedName name="т22">#REF!</definedName>
    <definedName name="т23" localSheetId="9">#REF!</definedName>
    <definedName name="т23">#REF!</definedName>
    <definedName name="т24" localSheetId="9">#REF!</definedName>
    <definedName name="т24">#REF!</definedName>
    <definedName name="т25" localSheetId="9">#REF!</definedName>
    <definedName name="т25">#REF!</definedName>
    <definedName name="т26" localSheetId="9">#REF!</definedName>
    <definedName name="т26">#REF!</definedName>
    <definedName name="т27" localSheetId="9">#REF!</definedName>
    <definedName name="т27">#REF!</definedName>
    <definedName name="т28" localSheetId="9">#REF!</definedName>
    <definedName name="т28">#REF!</definedName>
    <definedName name="т29" localSheetId="9">#REF!</definedName>
    <definedName name="т29">#REF!</definedName>
    <definedName name="т30" localSheetId="9">#REF!</definedName>
    <definedName name="т30">#REF!</definedName>
    <definedName name="т31" localSheetId="9">#REF!</definedName>
    <definedName name="т31">#REF!</definedName>
    <definedName name="т32" localSheetId="9">#REF!</definedName>
    <definedName name="т32">#REF!</definedName>
    <definedName name="т33" localSheetId="9">#REF!</definedName>
    <definedName name="т33">#REF!</definedName>
    <definedName name="т34" localSheetId="9">#REF!</definedName>
    <definedName name="т34">#REF!</definedName>
    <definedName name="т35" localSheetId="9">#REF!</definedName>
    <definedName name="т35">#REF!</definedName>
    <definedName name="т36" localSheetId="9">#REF!</definedName>
    <definedName name="т36">#REF!</definedName>
    <definedName name="т37" localSheetId="9">#REF!</definedName>
    <definedName name="т37">#REF!</definedName>
    <definedName name="т38" localSheetId="9">#REF!</definedName>
    <definedName name="т38">#REF!</definedName>
    <definedName name="т39" localSheetId="9">#REF!</definedName>
    <definedName name="т39">#REF!</definedName>
    <definedName name="т40" localSheetId="9">#REF!</definedName>
    <definedName name="т40">#REF!</definedName>
    <definedName name="т41" localSheetId="9">#REF!</definedName>
    <definedName name="т41">#REF!</definedName>
    <definedName name="т42" localSheetId="9">#REF!</definedName>
    <definedName name="т42">#REF!</definedName>
    <definedName name="т43" localSheetId="9">#REF!</definedName>
    <definedName name="т43">#REF!</definedName>
    <definedName name="т44" localSheetId="9">#REF!</definedName>
    <definedName name="т44">#REF!</definedName>
    <definedName name="т45" localSheetId="9">#REF!</definedName>
    <definedName name="т45">#REF!</definedName>
    <definedName name="т46" localSheetId="9">#REF!</definedName>
    <definedName name="т46">#REF!</definedName>
    <definedName name="т47" localSheetId="9">#REF!</definedName>
    <definedName name="т47">#REF!</definedName>
    <definedName name="т48" localSheetId="9">#REF!</definedName>
    <definedName name="т48">#REF!</definedName>
    <definedName name="т49" localSheetId="9">#REF!</definedName>
    <definedName name="т49">#REF!</definedName>
    <definedName name="т50" localSheetId="9">#REF!</definedName>
    <definedName name="т50">#REF!</definedName>
    <definedName name="т51" localSheetId="9">#REF!</definedName>
    <definedName name="т51">#REF!</definedName>
    <definedName name="т52" localSheetId="9">#REF!</definedName>
    <definedName name="т52">#REF!</definedName>
    <definedName name="т53" localSheetId="9">#REF!</definedName>
    <definedName name="т53">#REF!</definedName>
    <definedName name="т54" localSheetId="9">#REF!</definedName>
    <definedName name="т54">#REF!</definedName>
    <definedName name="т55" localSheetId="9">#REF!</definedName>
    <definedName name="т55">#REF!</definedName>
    <definedName name="т56" localSheetId="9">#REF!</definedName>
    <definedName name="т56">#REF!</definedName>
    <definedName name="т57" localSheetId="9">#REF!</definedName>
    <definedName name="т57">#REF!</definedName>
    <definedName name="т58" localSheetId="9">#REF!</definedName>
    <definedName name="т58">#REF!</definedName>
    <definedName name="т59" localSheetId="9">#REF!</definedName>
    <definedName name="т59">#REF!</definedName>
    <definedName name="т60" localSheetId="9">#REF!</definedName>
    <definedName name="т60">#REF!</definedName>
    <definedName name="тар" localSheetId="9">#REF!</definedName>
    <definedName name="тар">#REF!</definedName>
    <definedName name="Тарифы" localSheetId="9">#REF!</definedName>
    <definedName name="Тарифы">#REF!</definedName>
    <definedName name="тарр" localSheetId="9">#REF!</definedName>
    <definedName name="тарр">#REF!</definedName>
    <definedName name="тбь" localSheetId="9">#REF!</definedName>
    <definedName name="тбь">#REF!</definedName>
    <definedName name="Текст1_Щелкнуть">[52]!Текст1_Щелкнуть</definedName>
    <definedName name="тел" localSheetId="2" hidden="1">{#N/A,#N/A,FALSE,"ZAP_FEB.XLS "}</definedName>
    <definedName name="тел" localSheetId="6" hidden="1">{#N/A,#N/A,FALSE,"ZAP_FEB.XLS "}</definedName>
    <definedName name="тел" localSheetId="7" hidden="1">{#N/A,#N/A,FALSE,"ZAP_FEB.XLS "}</definedName>
    <definedName name="тел" localSheetId="9" hidden="1">{#N/A,#N/A,FALSE,"ZAP_FEB.XLS "}</definedName>
    <definedName name="тел" hidden="1">{#N/A,#N/A,FALSE,"ZAP_FEB.XLS "}</definedName>
    <definedName name="телефоны" localSheetId="2" hidden="1">{#N/A,#N/A,FALSE,"ZAP_FEB.XLS "}</definedName>
    <definedName name="телефоны" localSheetId="6" hidden="1">{#N/A,#N/A,FALSE,"ZAP_FEB.XLS "}</definedName>
    <definedName name="телефоны" localSheetId="7" hidden="1">{#N/A,#N/A,FALSE,"ZAP_FEB.XLS "}</definedName>
    <definedName name="телефоны" localSheetId="9" hidden="1">{#N/A,#N/A,FALSE,"ZAP_FEB.XLS "}</definedName>
    <definedName name="телефоны" hidden="1">{#N/A,#N/A,FALSE,"ZAP_FEB.XLS "}</definedName>
    <definedName name="Теор_вес" localSheetId="9">#REF!</definedName>
    <definedName name="Теор_вес">#REF!</definedName>
    <definedName name="тепла" localSheetId="2" hidden="1">{"'СВОДКА январь 2004'!$BB$5"}</definedName>
    <definedName name="тепла" localSheetId="6" hidden="1">{"'СВОДКА январь 2004'!$BB$5"}</definedName>
    <definedName name="тепла" localSheetId="7" hidden="1">{"'СВОДКА январь 2004'!$BB$5"}</definedName>
    <definedName name="тепла" localSheetId="9" hidden="1">{"'СВОДКА январь 2004'!$BB$5"}</definedName>
    <definedName name="тепла" hidden="1">{"'СВОДКА январь 2004'!$BB$5"}</definedName>
    <definedName name="тепло2" localSheetId="2" hidden="1">{"'СВОДКА январь 2004'!$BB$5"}</definedName>
    <definedName name="тепло2" localSheetId="6" hidden="1">{"'СВОДКА январь 2004'!$BB$5"}</definedName>
    <definedName name="тепло2" localSheetId="7" hidden="1">{"'СВОДКА январь 2004'!$BB$5"}</definedName>
    <definedName name="тепло2" localSheetId="9" hidden="1">{"'СВОДКА январь 2004'!$BB$5"}</definedName>
    <definedName name="тепло2" hidden="1">{"'СВОДКА январь 2004'!$BB$5"}</definedName>
    <definedName name="тии" localSheetId="9">#REF!</definedName>
    <definedName name="тии">#REF!</definedName>
    <definedName name="тима" localSheetId="2" hidden="1">{"'СВОДКА январь 2004'!$BB$5"}</definedName>
    <definedName name="тима" localSheetId="6" hidden="1">{"'СВОДКА январь 2004'!$BB$5"}</definedName>
    <definedName name="тима" localSheetId="7" hidden="1">{"'СВОДКА январь 2004'!$BB$5"}</definedName>
    <definedName name="тима" localSheetId="9" hidden="1">{"'СВОДКА январь 2004'!$BB$5"}</definedName>
    <definedName name="тима" hidden="1">{"'СВОДКА январь 2004'!$BB$5"}</definedName>
    <definedName name="ТК">[34]Destination!$C$86</definedName>
    <definedName name="тмр" localSheetId="9">#REF!</definedName>
    <definedName name="тмр">#REF!</definedName>
    <definedName name="ТН">[34]Destination!$C$83</definedName>
    <definedName name="Тпл">[16]СКО!$M$103</definedName>
    <definedName name="Тр" localSheetId="9">[32]Материалы!#REF!</definedName>
    <definedName name="Тр">[32]Материалы!#REF!</definedName>
    <definedName name="тр_ур" localSheetId="9">#REF!</definedName>
    <definedName name="тр_ур">#REF!</definedName>
    <definedName name="тр_ц" localSheetId="9">#REF!</definedName>
    <definedName name="тр_ц">#REF!</definedName>
    <definedName name="третий" localSheetId="9">#REF!</definedName>
    <definedName name="третий">#REF!</definedName>
    <definedName name="тро" localSheetId="9">#REF!</definedName>
    <definedName name="тро">#REF!</definedName>
    <definedName name="трр" localSheetId="9">#REF!</definedName>
    <definedName name="трр">#REF!</definedName>
    <definedName name="тто" localSheetId="9">#REF!</definedName>
    <definedName name="тто">#REF!</definedName>
    <definedName name="ттот" localSheetId="9">#REF!</definedName>
    <definedName name="ттот">#REF!</definedName>
    <definedName name="ттт" localSheetId="9">#REF!</definedName>
    <definedName name="ттт">#REF!</definedName>
    <definedName name="ТЦ" localSheetId="9">#REF!</definedName>
    <definedName name="ТЦ">#REF!</definedName>
    <definedName name="ть" localSheetId="9">#REF!</definedName>
    <definedName name="ть">#REF!</definedName>
    <definedName name="тьбьбь" localSheetId="9">#REF!</definedName>
    <definedName name="тьбьбь">#REF!</definedName>
    <definedName name="у">[14]!у</definedName>
    <definedName name="уВЦ" localSheetId="9">#REF!</definedName>
    <definedName name="уВЦ">#REF!</definedName>
    <definedName name="уд_вес" localSheetId="9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 localSheetId="9">#REF!</definedName>
    <definedName name="уПЦ">#REF!</definedName>
    <definedName name="Услуги" localSheetId="9">#REF!</definedName>
    <definedName name="Услуги">#REF!</definedName>
    <definedName name="уТЦ" localSheetId="9">#REF!</definedName>
    <definedName name="уТЦ">#REF!</definedName>
    <definedName name="уЧЦ" localSheetId="9">#REF!</definedName>
    <definedName name="уЧЦ">#REF!</definedName>
    <definedName name="ф" localSheetId="2" hidden="1">{"'СВОДКА январь 2004'!$BB$5"}</definedName>
    <definedName name="ф" localSheetId="6" hidden="1">{"'СВОДКА январь 2004'!$BB$5"}</definedName>
    <definedName name="ф" localSheetId="7" hidden="1">{"'СВОДКА январь 2004'!$BB$5"}</definedName>
    <definedName name="ф" localSheetId="9" hidden="1">{"'СВОДКА январь 2004'!$BB$5"}</definedName>
    <definedName name="ф" hidden="1">{"'СВОДКА январь 2004'!$BB$5"}</definedName>
    <definedName name="ф20" localSheetId="9">[53]Остановки!#REF!</definedName>
    <definedName name="ф20">[53]Остановки!#REF!</definedName>
    <definedName name="ф21" localSheetId="9">[54]Остановки!#REF!</definedName>
    <definedName name="ф21">[54]Остановки!#REF!</definedName>
    <definedName name="фa1" localSheetId="2">#REF!</definedName>
    <definedName name="фa1" localSheetId="6">#REF!</definedName>
    <definedName name="фa1" localSheetId="7">#REF!</definedName>
    <definedName name="фa1" localSheetId="9">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 localSheetId="9">[4]июн!#REF!</definedName>
    <definedName name="фон21">[4]июн!#REF!</definedName>
    <definedName name="ФОТ" localSheetId="9">#REF!</definedName>
    <definedName name="ФОТ">#REF!</definedName>
    <definedName name="фотм" localSheetId="9">#REF!</definedName>
    <definedName name="фотм">#REF!</definedName>
    <definedName name="фотр" localSheetId="9">#REF!</definedName>
    <definedName name="фотр">#REF!</definedName>
    <definedName name="фыв" localSheetId="9">#REF!</definedName>
    <definedName name="фыв">#REF!</definedName>
    <definedName name="фыф" localSheetId="2" hidden="1">{#N/A,#N/A,FALSE,"ZAP_FEB.XLS "}</definedName>
    <definedName name="фыф" localSheetId="6" hidden="1">{#N/A,#N/A,FALSE,"ZAP_FEB.XLS "}</definedName>
    <definedName name="фыф" localSheetId="7" hidden="1">{#N/A,#N/A,FALSE,"ZAP_FEB.XLS "}</definedName>
    <definedName name="фыф" localSheetId="9" hidden="1">{#N/A,#N/A,FALSE,"ZAP_FEB.XLS "}</definedName>
    <definedName name="фыф" hidden="1">{#N/A,#N/A,FALSE,"ZAP_FEB.XLS "}</definedName>
    <definedName name="Хорватия">[34]Destination!$B$16</definedName>
    <definedName name="хха" localSheetId="2" hidden="1">#REF!</definedName>
    <definedName name="хха" localSheetId="6" hidden="1">#REF!</definedName>
    <definedName name="хха" localSheetId="7" hidden="1">#REF!</definedName>
    <definedName name="хха" localSheetId="9" hidden="1">#REF!</definedName>
    <definedName name="хха" hidden="1">#REF!</definedName>
    <definedName name="ХХХ" localSheetId="9">#REF!</definedName>
    <definedName name="ХХХ">#REF!</definedName>
    <definedName name="хххх" localSheetId="9">#REF!</definedName>
    <definedName name="хххх">#REF!</definedName>
    <definedName name="ц">[14]!ц</definedName>
    <definedName name="цена" localSheetId="9">#REF!</definedName>
    <definedName name="цена">#REF!</definedName>
    <definedName name="цена1" localSheetId="9">#REF!</definedName>
    <definedName name="цена1">#REF!</definedName>
    <definedName name="Цех" localSheetId="9">'[35]5.97'!#REF!</definedName>
    <definedName name="Цех">'[35]5.97'!#REF!</definedName>
    <definedName name="ЦТП1" localSheetId="2" hidden="1">{"'СВОДКА январь 2004'!$BB$5"}</definedName>
    <definedName name="ЦТП1" localSheetId="6" hidden="1">{"'СВОДКА январь 2004'!$BB$5"}</definedName>
    <definedName name="ЦТП1" localSheetId="7" hidden="1">{"'СВОДКА январь 2004'!$BB$5"}</definedName>
    <definedName name="ЦТП1" localSheetId="9" hidden="1">{"'СВОДКА январь 2004'!$BB$5"}</definedName>
    <definedName name="ЦТП1" hidden="1">{"'СВОДКА январь 2004'!$BB$5"}</definedName>
    <definedName name="цу">[14]!цу</definedName>
    <definedName name="ч" localSheetId="2" hidden="1">{#N/A,#N/A,FALSE,"ZAP_FEB.XLS "}</definedName>
    <definedName name="ч" localSheetId="6" hidden="1">{#N/A,#N/A,FALSE,"ZAP_FEB.XLS "}</definedName>
    <definedName name="ч" localSheetId="7" hidden="1">{#N/A,#N/A,FALSE,"ZAP_FEB.XLS "}</definedName>
    <definedName name="ч" localSheetId="9" hidden="1">{#N/A,#N/A,FALSE,"ZAP_FEB.XLS "}</definedName>
    <definedName name="ч" hidden="1">{#N/A,#N/A,FALSE,"ZAP_FEB.XLS "}</definedName>
    <definedName name="ч_ц" localSheetId="9">#REF!</definedName>
    <definedName name="ч_ц">#REF!</definedName>
    <definedName name="часмес" localSheetId="9">#REF!</definedName>
    <definedName name="часмес">#REF!</definedName>
    <definedName name="частотник" localSheetId="2" hidden="1">{#N/A,#N/A,FALSE,"ZAP_FEB.XLS "}</definedName>
    <definedName name="частотник" localSheetId="6" hidden="1">{#N/A,#N/A,FALSE,"ZAP_FEB.XLS "}</definedName>
    <definedName name="частотник" localSheetId="7" hidden="1">{#N/A,#N/A,FALSE,"ZAP_FEB.XLS "}</definedName>
    <definedName name="частотник" localSheetId="9" hidden="1">{#N/A,#N/A,FALSE,"ZAP_FEB.XLS "}</definedName>
    <definedName name="частотник" hidden="1">{#N/A,#N/A,FALSE,"ZAP_FEB.XLS "}</definedName>
    <definedName name="челдн" localSheetId="9">#REF!</definedName>
    <definedName name="челдн">#REF!</definedName>
    <definedName name="четв_ур" localSheetId="9">#REF!</definedName>
    <definedName name="четв_ур">#REF!</definedName>
    <definedName name="четв_ц" localSheetId="9">#REF!</definedName>
    <definedName name="четв_ц">#REF!</definedName>
    <definedName name="четвертый" localSheetId="9">#REF!</definedName>
    <definedName name="четвертый">#REF!</definedName>
    <definedName name="Чехия">[34]Destination!$B$19</definedName>
    <definedName name="чкол" localSheetId="2" hidden="1">{#N/A,#N/A,TRUE,"Fields";#N/A,#N/A,TRUE,"Sens"}</definedName>
    <definedName name="чкол" localSheetId="6" hidden="1">{#N/A,#N/A,TRUE,"Fields";#N/A,#N/A,TRUE,"Sens"}</definedName>
    <definedName name="чкол" localSheetId="7" hidden="1">{#N/A,#N/A,TRUE,"Fields";#N/A,#N/A,TRUE,"Sens"}</definedName>
    <definedName name="чкол" localSheetId="9" hidden="1">{#N/A,#N/A,TRUE,"Fields";#N/A,#N/A,TRUE,"Sens"}</definedName>
    <definedName name="чкол" hidden="1">{#N/A,#N/A,TRUE,"Fields";#N/A,#N/A,TRUE,"Sens"}</definedName>
    <definedName name="чм" localSheetId="9">#REF!</definedName>
    <definedName name="чм">#REF!</definedName>
    <definedName name="ЧЦ" localSheetId="9">#REF!</definedName>
    <definedName name="ЧЦ">#REF!</definedName>
    <definedName name="ш" localSheetId="2" hidden="1">{#N/A,#N/A,FALSE,"ZAP_FEB.XLS "}</definedName>
    <definedName name="ш" localSheetId="6" hidden="1">{#N/A,#N/A,FALSE,"ZAP_FEB.XLS "}</definedName>
    <definedName name="ш" localSheetId="7" hidden="1">{#N/A,#N/A,FALSE,"ZAP_FEB.XLS "}</definedName>
    <definedName name="ш" localSheetId="9" hidden="1">{#N/A,#N/A,FALSE,"ZAP_FEB.XLS "}</definedName>
    <definedName name="ш" hidden="1">{#N/A,#N/A,FALSE,"ZAP_FEB.XLS "}</definedName>
    <definedName name="шахматка" localSheetId="2" hidden="1">{#N/A,#N/A,FALSE,"ZAP_FEB.XLS "}</definedName>
    <definedName name="шахматка" localSheetId="6" hidden="1">{#N/A,#N/A,FALSE,"ZAP_FEB.XLS "}</definedName>
    <definedName name="шахматка" localSheetId="7" hidden="1">{#N/A,#N/A,FALSE,"ZAP_FEB.XLS "}</definedName>
    <definedName name="шахматка" localSheetId="9" hidden="1">{#N/A,#N/A,FALSE,"ZAP_FEB.XLS "}</definedName>
    <definedName name="шахматка" hidden="1">{#N/A,#N/A,FALSE,"ZAP_FEB.XLS "}</definedName>
    <definedName name="Ширина" localSheetId="9">'[37]исходные данные'!#REF!</definedName>
    <definedName name="Ширина">'[37]исходные данные'!#REF!</definedName>
    <definedName name="Ширина1" localSheetId="9">'[37]исходные данные'!#REF!</definedName>
    <definedName name="Ширина1">'[37]исходные данные'!#REF!</definedName>
    <definedName name="Щитки" localSheetId="9">[32]Материалы!#REF!</definedName>
    <definedName name="Щитки">[32]Материалы!#REF!</definedName>
    <definedName name="Щиткис" localSheetId="9">[31]Материалы!#REF!</definedName>
    <definedName name="Щиткис">[31]Материалы!#REF!</definedName>
    <definedName name="ы" localSheetId="2" hidden="1">{"'СВОДКА январь 2004'!$BB$5"}</definedName>
    <definedName name="ы" localSheetId="6" hidden="1">{"'СВОДКА январь 2004'!$BB$5"}</definedName>
    <definedName name="ы" localSheetId="7" hidden="1">{"'СВОДКА январь 2004'!$BB$5"}</definedName>
    <definedName name="ы" localSheetId="9" hidden="1">{"'СВОДКА январь 2004'!$BB$5"}</definedName>
    <definedName name="ы" hidden="1">{"'СВОДКА январь 2004'!$BB$5"}</definedName>
    <definedName name="ыв">[14]!ыв</definedName>
    <definedName name="ыва" localSheetId="9">#REF!</definedName>
    <definedName name="ыва">#REF!</definedName>
    <definedName name="ывр" localSheetId="2" hidden="1">{#N/A,#N/A,FALSE,"ZAP_FEB.XLS "}</definedName>
    <definedName name="ывр" localSheetId="6" hidden="1">{#N/A,#N/A,FALSE,"ZAP_FEB.XLS "}</definedName>
    <definedName name="ывр" localSheetId="7" hidden="1">{#N/A,#N/A,FALSE,"ZAP_FEB.XLS "}</definedName>
    <definedName name="ывр" localSheetId="9" hidden="1">{#N/A,#N/A,FALSE,"ZAP_FEB.XLS "}</definedName>
    <definedName name="ывр" hidden="1">{#N/A,#N/A,FALSE,"ZAP_FEB.XLS "}</definedName>
    <definedName name="ылеажщгшэро" localSheetId="2" hidden="1">{#N/A,#N/A,FALSE,"ZAP_FEB.XLS "}</definedName>
    <definedName name="ылеажщгшэро" localSheetId="6" hidden="1">{#N/A,#N/A,FALSE,"ZAP_FEB.XLS "}</definedName>
    <definedName name="ылеажщгшэро" localSheetId="7" hidden="1">{#N/A,#N/A,FALSE,"ZAP_FEB.XLS "}</definedName>
    <definedName name="ылеажщгшэро" localSheetId="9" hidden="1">{#N/A,#N/A,FALSE,"ZAP_FEB.XLS "}</definedName>
    <definedName name="ылеажщгшэро" hidden="1">{#N/A,#N/A,FALSE,"ZAP_FEB.XLS "}</definedName>
    <definedName name="ыфва" localSheetId="2" hidden="1">{#N/A,#N/A,TRUE,"Fields";#N/A,#N/A,TRUE,"Sens"}</definedName>
    <definedName name="ыфва" localSheetId="6" hidden="1">{#N/A,#N/A,TRUE,"Fields";#N/A,#N/A,TRUE,"Sens"}</definedName>
    <definedName name="ыфва" localSheetId="7" hidden="1">{#N/A,#N/A,TRUE,"Fields";#N/A,#N/A,TRUE,"Sens"}</definedName>
    <definedName name="ыфва" localSheetId="9" hidden="1">{#N/A,#N/A,TRUE,"Fields";#N/A,#N/A,TRUE,"Sens"}</definedName>
    <definedName name="ыфва" hidden="1">{#N/A,#N/A,TRUE,"Fields";#N/A,#N/A,TRUE,"Sens"}</definedName>
    <definedName name="ыы">#N/A</definedName>
    <definedName name="ыыыы">[14]!ыыыы</definedName>
    <definedName name="ь" localSheetId="9">#REF!</definedName>
    <definedName name="ь">#REF!</definedName>
    <definedName name="ьб" localSheetId="9">#REF!</definedName>
    <definedName name="ьб">#REF!</definedName>
    <definedName name="ьо" localSheetId="9">#REF!</definedName>
    <definedName name="ьо">#REF!</definedName>
    <definedName name="ьорр" localSheetId="9">#REF!</definedName>
    <definedName name="ьорр">#REF!</definedName>
    <definedName name="ьь" localSheetId="9">#REF!</definedName>
    <definedName name="ьь">#REF!</definedName>
    <definedName name="ььло" localSheetId="9">#REF!</definedName>
    <definedName name="ььло">#REF!</definedName>
    <definedName name="ЭК" localSheetId="9">#REF!</definedName>
    <definedName name="ЭК">#REF!</definedName>
    <definedName name="ЭКв" localSheetId="9">#REF!</definedName>
    <definedName name="ЭКв">#REF!</definedName>
    <definedName name="ЭКвн">[16]СКО!$M$101</definedName>
    <definedName name="ЭКн" localSheetId="9">#REF!</definedName>
    <definedName name="ЭКн">#REF!</definedName>
    <definedName name="эмм" localSheetId="9">#REF!</definedName>
    <definedName name="эмм">#REF!</definedName>
    <definedName name="энц2" localSheetId="2" hidden="1">{#N/A,#N/A,FALSE,"ZAP_FEB.XLS "}</definedName>
    <definedName name="энц2" localSheetId="6" hidden="1">{#N/A,#N/A,FALSE,"ZAP_FEB.XLS "}</definedName>
    <definedName name="энц2" localSheetId="7" hidden="1">{#N/A,#N/A,FALSE,"ZAP_FEB.XLS "}</definedName>
    <definedName name="энц2" localSheetId="9" hidden="1">{#N/A,#N/A,FALSE,"ZAP_FEB.XLS "}</definedName>
    <definedName name="энц2" hidden="1">{#N/A,#N/A,FALSE,"ZAP_FEB.XLS "}</definedName>
    <definedName name="ЭПУ" localSheetId="2" hidden="1">{#N/A,#N/A,FALSE,"ZAP_FEB.XLS "}</definedName>
    <definedName name="ЭПУ" localSheetId="6" hidden="1">{#N/A,#N/A,FALSE,"ZAP_FEB.XLS "}</definedName>
    <definedName name="ЭПУ" localSheetId="7" hidden="1">{#N/A,#N/A,FALSE,"ZAP_FEB.XLS "}</definedName>
    <definedName name="ЭПУ" localSheetId="9" hidden="1">{#N/A,#N/A,FALSE,"ZAP_FEB.XLS "}</definedName>
    <definedName name="ЭПУ" hidden="1">{#N/A,#N/A,FALSE,"ZAP_FEB.XLS "}</definedName>
    <definedName name="ЭПУ." localSheetId="2" hidden="1">{#N/A,#N/A,FALSE,"ZAP_FEB.XLS "}</definedName>
    <definedName name="ЭПУ." localSheetId="6" hidden="1">{#N/A,#N/A,FALSE,"ZAP_FEB.XLS "}</definedName>
    <definedName name="ЭПУ." localSheetId="7" hidden="1">{#N/A,#N/A,FALSE,"ZAP_FEB.XLS "}</definedName>
    <definedName name="ЭПУ." localSheetId="9" hidden="1">{#N/A,#N/A,FALSE,"ZAP_FEB.XLS "}</definedName>
    <definedName name="ЭПУ." hidden="1">{#N/A,#N/A,FALSE,"ZAP_FEB.XLS "}</definedName>
    <definedName name="ЭСКОМ" localSheetId="9">'[55]План счетов'!#REF!</definedName>
    <definedName name="ЭСКОМ">'[55]План счетов'!#REF!</definedName>
    <definedName name="эцн" localSheetId="2" hidden="1">{#N/A,#N/A,FALSE,"ZAP_FEB.XLS "}</definedName>
    <definedName name="эцн" localSheetId="6" hidden="1">{#N/A,#N/A,FALSE,"ZAP_FEB.XLS "}</definedName>
    <definedName name="эцн" localSheetId="7" hidden="1">{#N/A,#N/A,FALSE,"ZAP_FEB.XLS "}</definedName>
    <definedName name="эцн" localSheetId="9" hidden="1">{#N/A,#N/A,FALSE,"ZAP_FEB.XLS "}</definedName>
    <definedName name="эцн" hidden="1">{#N/A,#N/A,FALSE,"ZAP_FEB.XLS "}</definedName>
    <definedName name="ЭЦНФ" localSheetId="2" hidden="1">{#N/A,#N/A,FALSE,"ZAP_FEB.XLS "}</definedName>
    <definedName name="ЭЦНФ" localSheetId="6" hidden="1">{#N/A,#N/A,FALSE,"ZAP_FEB.XLS "}</definedName>
    <definedName name="ЭЦНФ" localSheetId="7" hidden="1">{#N/A,#N/A,FALSE,"ZAP_FEB.XLS "}</definedName>
    <definedName name="ЭЦНФ" localSheetId="9" hidden="1">{#N/A,#N/A,FALSE,"ZAP_FEB.XLS "}</definedName>
    <definedName name="ЭЦНФ" hidden="1">{#N/A,#N/A,FALSE,"ZAP_FEB.XLS "}</definedName>
    <definedName name="ю" localSheetId="2" hidden="1">{#N/A,#N/A,FALSE,"ZAP_FEB.XLS "}</definedName>
    <definedName name="ю" localSheetId="6" hidden="1">{#N/A,#N/A,FALSE,"ZAP_FEB.XLS "}</definedName>
    <definedName name="ю" localSheetId="7" hidden="1">{#N/A,#N/A,FALSE,"ZAP_FEB.XLS "}</definedName>
    <definedName name="ю" localSheetId="9" hidden="1">{#N/A,#N/A,FALSE,"ZAP_FEB.XLS "}</definedName>
    <definedName name="ю" hidden="1">{#N/A,#N/A,FALSE,"ZAP_FEB.XLS "}</definedName>
    <definedName name="ю." localSheetId="9">#REF!</definedName>
    <definedName name="ю.">#REF!</definedName>
    <definedName name="ю_ОТМ">[21]стат.пар!$B$71:$M$84</definedName>
    <definedName name="юб" localSheetId="9">#REF!</definedName>
    <definedName name="юб">#REF!</definedName>
    <definedName name="юд" localSheetId="9">#REF!</definedName>
    <definedName name="юд">#REF!</definedName>
    <definedName name="ЮжХар" localSheetId="2" hidden="1">{"'СВОДКА январь 2004'!$BB$5"}</definedName>
    <definedName name="ЮжХар" localSheetId="6" hidden="1">{"'СВОДКА январь 2004'!$BB$5"}</definedName>
    <definedName name="ЮжХар" localSheetId="7" hidden="1">{"'СВОДКА январь 2004'!$BB$5"}</definedName>
    <definedName name="ЮжХар" localSheetId="9" hidden="1">{"'СВОДКА январь 2004'!$BB$5"}</definedName>
    <definedName name="ЮжХар" hidden="1">{"'СВОДКА январь 2004'!$BB$5"}</definedName>
    <definedName name="ЮКОС">[34]Destination!$C$85</definedName>
    <definedName name="ЮНГ" localSheetId="2" hidden="1">{#N/A,#N/A,FALSE,"ZAP_FEB.XLS "}</definedName>
    <definedName name="ЮНГ" localSheetId="6" hidden="1">{#N/A,#N/A,FALSE,"ZAP_FEB.XLS "}</definedName>
    <definedName name="ЮНГ" localSheetId="7" hidden="1">{#N/A,#N/A,FALSE,"ZAP_FEB.XLS "}</definedName>
    <definedName name="ЮНГ" localSheetId="9" hidden="1">{#N/A,#N/A,FALSE,"ZAP_FEB.XLS "}</definedName>
    <definedName name="ЮНГ" hidden="1">{#N/A,#N/A,FALSE,"ZAP_FEB.XLS "}</definedName>
    <definedName name="юр" localSheetId="2" hidden="1">{#N/A,#N/A,FALSE,"ZAP_FEB.XLS "}</definedName>
    <definedName name="юр" localSheetId="6" hidden="1">{#N/A,#N/A,FALSE,"ZAP_FEB.XLS "}</definedName>
    <definedName name="юр" localSheetId="7" hidden="1">{#N/A,#N/A,FALSE,"ZAP_FEB.XLS "}</definedName>
    <definedName name="юр" localSheetId="9" hidden="1">{#N/A,#N/A,FALSE,"ZAP_FEB.XLS "}</definedName>
    <definedName name="юр" hidden="1">{#N/A,#N/A,FALSE,"ZAP_FEB.XLS "}</definedName>
    <definedName name="ююю" localSheetId="2">DATE(YEAR(Loan_Start),MONTH(Loan_Start)+Payment_Number,DAY(Loan_Start))</definedName>
    <definedName name="ююю" localSheetId="6">DATE(YEAR(Loan_Start),MONTH(Loan_Start)+Payment_Number,DAY(Loan_Start))</definedName>
    <definedName name="ююю" localSheetId="7">DATE(YEAR(Loan_Start),MONTH(Loan_Start)+Payment_Number,DAY(Loan_Start))</definedName>
    <definedName name="ююю" localSheetId="9">DATE(YEAR('Прил. 8'!Loan_Start),MONTH('Прил. 8'!Loan_Start)+Payment_Number,DAY('Прил. 8'!Loan_Start))</definedName>
    <definedName name="ююю">DATE(YEAR(Loan_Start),MONTH(Loan_Start)+Payment_Number,DAY(Loan_Start))</definedName>
    <definedName name="я" localSheetId="9">#REF!</definedName>
    <definedName name="я">#REF!</definedName>
    <definedName name="январь" localSheetId="2" hidden="1">{#N/A,#N/A,FALSE,"ZAP_FEB.XLS "}</definedName>
    <definedName name="январь" localSheetId="6" hidden="1">{#N/A,#N/A,FALSE,"ZAP_FEB.XLS "}</definedName>
    <definedName name="январь" localSheetId="7" hidden="1">{#N/A,#N/A,FALSE,"ZAP_FEB.XLS "}</definedName>
    <definedName name="январь" localSheetId="9" hidden="1">{#N/A,#N/A,FALSE,"ZAP_FEB.XLS "}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N7" i="17" l="1"/>
  <c r="D5" i="1" s="1"/>
  <c r="G15" i="19"/>
  <c r="F7" i="19"/>
  <c r="F8" i="19"/>
  <c r="G7" i="18"/>
  <c r="G6" i="18"/>
  <c r="I6" i="18" s="1"/>
  <c r="E17" i="1" l="1"/>
  <c r="E19" i="1"/>
  <c r="D7" i="20" l="1"/>
  <c r="F7" i="20" s="1"/>
  <c r="D8" i="20"/>
  <c r="F8" i="20" s="1"/>
  <c r="G8" i="20" s="1"/>
  <c r="G7" i="20" l="1"/>
  <c r="H15" i="19"/>
  <c r="E15" i="19"/>
  <c r="D6" i="20" l="1"/>
  <c r="F6" i="20" s="1"/>
  <c r="G6" i="20" l="1"/>
  <c r="G9" i="20" s="1"/>
  <c r="F9" i="20"/>
  <c r="F7" i="22" l="1"/>
  <c r="E7" i="22" s="1"/>
  <c r="H8" i="17" l="1"/>
  <c r="B7" i="17" l="1"/>
  <c r="H7" i="19" l="1"/>
  <c r="L8" i="17" l="1"/>
  <c r="E9" i="22" l="1"/>
  <c r="D9" i="1" s="1"/>
  <c r="F9" i="22"/>
  <c r="E9" i="1" l="1"/>
  <c r="F9" i="1" s="1"/>
  <c r="F7" i="3"/>
  <c r="G9" i="1" l="1"/>
  <c r="D15" i="1"/>
  <c r="E15" i="1" s="1"/>
  <c r="F15" i="1" s="1"/>
  <c r="D14" i="1"/>
  <c r="E14" i="1" s="1"/>
  <c r="F14" i="1" s="1"/>
  <c r="E13" i="1"/>
  <c r="F11" i="13"/>
  <c r="F12" i="13"/>
  <c r="D16" i="1" l="1"/>
  <c r="E16" i="1" s="1"/>
  <c r="G7" i="19"/>
  <c r="G11" i="13" l="1"/>
  <c r="G12" i="13"/>
  <c r="G19" i="13"/>
  <c r="F28" i="13"/>
  <c r="F17" i="13" l="1"/>
  <c r="F6" i="13" l="1"/>
  <c r="F5" i="13"/>
  <c r="G5" i="13" l="1"/>
  <c r="F8" i="13"/>
  <c r="F22" i="13"/>
  <c r="F10" i="13"/>
  <c r="F9" i="13"/>
  <c r="F24" i="13"/>
  <c r="F27" i="13"/>
  <c r="F13" i="13"/>
  <c r="F18" i="13"/>
  <c r="F15" i="13"/>
  <c r="F7" i="13" l="1"/>
  <c r="F26" i="13"/>
  <c r="F14" i="13" l="1"/>
  <c r="F25" i="13"/>
  <c r="F23" i="13"/>
  <c r="F20" i="13" l="1"/>
  <c r="F21" i="13"/>
  <c r="F16" i="13"/>
  <c r="N21" i="19" l="1"/>
  <c r="O21" i="19" s="1"/>
  <c r="N20" i="19"/>
  <c r="N19" i="19"/>
  <c r="H8" i="19"/>
  <c r="I7" i="18"/>
  <c r="H7" i="18"/>
  <c r="H6" i="18"/>
  <c r="I8" i="18" l="1"/>
  <c r="D12" i="1"/>
  <c r="E12" i="1" s="1"/>
  <c r="O19" i="19"/>
  <c r="O20" i="19"/>
  <c r="H8" i="18"/>
  <c r="D7" i="1" s="1"/>
  <c r="E7" i="1" s="1"/>
  <c r="G8" i="19"/>
  <c r="H9" i="19"/>
  <c r="H10" i="19" s="1"/>
  <c r="F6" i="6"/>
  <c r="F5" i="6"/>
  <c r="G12" i="1" l="1"/>
  <c r="F12" i="1"/>
  <c r="G9" i="19"/>
  <c r="G10" i="19" s="1"/>
  <c r="F7" i="1"/>
  <c r="G7" i="1"/>
  <c r="F7" i="6"/>
  <c r="K8" i="17"/>
  <c r="J8" i="17"/>
  <c r="I8" i="17"/>
  <c r="G8" i="17"/>
  <c r="F7" i="17"/>
  <c r="F8" i="17" s="1"/>
  <c r="O8" i="17" l="1"/>
  <c r="P8" i="17" l="1"/>
  <c r="M8" i="17" l="1"/>
  <c r="N8" i="17" s="1"/>
  <c r="E5" i="1" s="1"/>
  <c r="G28" i="13"/>
  <c r="G27" i="13"/>
  <c r="G26" i="13"/>
  <c r="G25" i="13"/>
  <c r="G24" i="13"/>
  <c r="G23" i="13"/>
  <c r="G22" i="13"/>
  <c r="G21" i="13"/>
  <c r="G20" i="13"/>
  <c r="G18" i="13"/>
  <c r="G17" i="13"/>
  <c r="G16" i="13"/>
  <c r="G15" i="13"/>
  <c r="G14" i="13"/>
  <c r="G13" i="13"/>
  <c r="G10" i="13"/>
  <c r="G9" i="13"/>
  <c r="G8" i="13"/>
  <c r="G7" i="13"/>
  <c r="C23" i="10"/>
  <c r="E23" i="10" s="1"/>
  <c r="F23" i="10" s="1"/>
  <c r="G13" i="10"/>
  <c r="G14" i="10" s="1"/>
  <c r="E8" i="10"/>
  <c r="F5" i="10" s="1"/>
  <c r="G5" i="10" s="1"/>
  <c r="G6" i="10" s="1"/>
  <c r="G6" i="6"/>
  <c r="G5" i="6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G7" i="3"/>
  <c r="F6" i="3"/>
  <c r="G6" i="3" s="1"/>
  <c r="G5" i="1" l="1"/>
  <c r="F5" i="1"/>
  <c r="G23" i="3"/>
  <c r="D10" i="1" s="1"/>
  <c r="E10" i="1" s="1"/>
  <c r="G6" i="13"/>
  <c r="G29" i="13" s="1"/>
  <c r="F29" i="13"/>
  <c r="F23" i="3"/>
  <c r="G7" i="6"/>
  <c r="D8" i="1" s="1"/>
  <c r="E8" i="1" s="1"/>
  <c r="G8" i="1" l="1"/>
  <c r="F8" i="1"/>
  <c r="G10" i="1"/>
  <c r="F10" i="1"/>
  <c r="D11" i="1"/>
  <c r="F30" i="13"/>
  <c r="G30" i="13"/>
  <c r="E11" i="1" l="1"/>
  <c r="G11" i="1" l="1"/>
  <c r="F11" i="1"/>
  <c r="G14" i="1" l="1"/>
  <c r="G15" i="1"/>
  <c r="D18" i="1"/>
  <c r="E18" i="1" s="1"/>
  <c r="G18" i="1" l="1"/>
  <c r="F18" i="1"/>
  <c r="G16" i="1"/>
  <c r="F16" i="1"/>
  <c r="D20" i="1"/>
  <c r="E20" i="1" s="1"/>
  <c r="G20" i="1" l="1"/>
  <c r="F20" i="1"/>
  <c r="H14" i="19" l="1"/>
  <c r="H32" i="19" s="1"/>
  <c r="E14" i="19"/>
  <c r="G14" i="19"/>
  <c r="G32" i="19" s="1"/>
  <c r="D6" i="1" s="1"/>
  <c r="E6" i="1" s="1"/>
  <c r="F6" i="1" l="1"/>
  <c r="G6" i="1"/>
</calcChain>
</file>

<file path=xl/sharedStrings.xml><?xml version="1.0" encoding="utf-8"?>
<sst xmlns="http://schemas.openxmlformats.org/spreadsheetml/2006/main" count="313" uniqueCount="210">
  <si>
    <t>№ п/п</t>
  </si>
  <si>
    <t>Наименование статьи затрат</t>
  </si>
  <si>
    <t>Ед. изм.</t>
  </si>
  <si>
    <t>руб.</t>
  </si>
  <si>
    <t>Услуги связи</t>
  </si>
  <si>
    <t>№
п/п</t>
  </si>
  <si>
    <t>Районный инженер</t>
  </si>
  <si>
    <t>ИТОГО:</t>
  </si>
  <si>
    <t>Затраты на материалы + СИЗ</t>
  </si>
  <si>
    <t>руб., без НДС</t>
  </si>
  <si>
    <t>Наименование</t>
  </si>
  <si>
    <t>Единица измерения</t>
  </si>
  <si>
    <t>Количество</t>
  </si>
  <si>
    <t>Стоимость</t>
  </si>
  <si>
    <t>Итого</t>
  </si>
  <si>
    <t>Примечание</t>
  </si>
  <si>
    <t>шт</t>
  </si>
  <si>
    <t xml:space="preserve">Картридж к принтеру </t>
  </si>
  <si>
    <t xml:space="preserve">Бумага А4 </t>
  </si>
  <si>
    <t xml:space="preserve">Батарейки </t>
  </si>
  <si>
    <t xml:space="preserve">Ручки </t>
  </si>
  <si>
    <t xml:space="preserve">Клей-карандаш </t>
  </si>
  <si>
    <t xml:space="preserve">Папки с кольцами </t>
  </si>
  <si>
    <t xml:space="preserve">Календари перекидные </t>
  </si>
  <si>
    <t xml:space="preserve">Скобы для степлера </t>
  </si>
  <si>
    <t>упак</t>
  </si>
  <si>
    <t xml:space="preserve">степлер </t>
  </si>
  <si>
    <t xml:space="preserve">Скоросшиватель </t>
  </si>
  <si>
    <t xml:space="preserve">Файлы </t>
  </si>
  <si>
    <t xml:space="preserve">Бумага писчая </t>
  </si>
  <si>
    <t xml:space="preserve">Ежедневник </t>
  </si>
  <si>
    <t xml:space="preserve">Журнал для регистрации документов </t>
  </si>
  <si>
    <t xml:space="preserve">Корректор </t>
  </si>
  <si>
    <t xml:space="preserve">Скотч </t>
  </si>
  <si>
    <t xml:space="preserve">Карандаши </t>
  </si>
  <si>
    <t>Интернет</t>
  </si>
  <si>
    <t>Наименование в бух.учете</t>
  </si>
  <si>
    <t>Арендная плата без НДС за месяц</t>
  </si>
  <si>
    <t xml:space="preserve">Затраты на обучение </t>
  </si>
  <si>
    <t>Название курса</t>
  </si>
  <si>
    <t>Цена, без НДС</t>
  </si>
  <si>
    <t>Количество человек</t>
  </si>
  <si>
    <t>Стоимость, без НДС</t>
  </si>
  <si>
    <t>Контроль скважины. Управление скважиной при ГНВП</t>
  </si>
  <si>
    <t>Промышленная безопасность</t>
  </si>
  <si>
    <t>ИТОГО</t>
  </si>
  <si>
    <t xml:space="preserve">Тариф без НДС </t>
  </si>
  <si>
    <t>Кол-во, 
чел.</t>
  </si>
  <si>
    <t>Проживание персонала</t>
  </si>
  <si>
    <t>Место размещения персонала (гостиница/вахтовый поселок)</t>
  </si>
  <si>
    <t>Кол-во человек</t>
  </si>
  <si>
    <t>Кол-во  мес.</t>
  </si>
  <si>
    <t>Стоимость в мес.</t>
  </si>
  <si>
    <t xml:space="preserve">Проживание ЖВК-850 </t>
  </si>
  <si>
    <t>Руб./чел.сутки</t>
  </si>
  <si>
    <t>Итого:</t>
  </si>
  <si>
    <t>Тариф при этом составит 2 178,49 руб. с НДС на человека в месяц.</t>
  </si>
  <si>
    <t>Кол-во дней</t>
  </si>
  <si>
    <t>Стоимость в сутки*</t>
  </si>
  <si>
    <t>отсутствие подтверждения</t>
  </si>
  <si>
    <t xml:space="preserve">В месяц </t>
  </si>
  <si>
    <t>год</t>
  </si>
  <si>
    <t xml:space="preserve">Проживание на ЖВК-850 </t>
  </si>
  <si>
    <t>По действующему договору 1712811/2347Д</t>
  </si>
  <si>
    <t>Арендная плата без НДС за год</t>
  </si>
  <si>
    <t>Вагон-дом "общежитие" на4 чел. на санях (ен)</t>
  </si>
  <si>
    <t>100049699 / Вагон-дом "общежитие" на4 чел. на санях (ен)</t>
  </si>
  <si>
    <t>Вагон-дом "Общежитие на 8 чел.ТУ 5363-018-03414127</t>
  </si>
  <si>
    <t>100059496 / Вагон-дом "Общежитие на 8 чел.ТУ 5363-018-03414127</t>
  </si>
  <si>
    <t>Средства индивидуальной защиты</t>
  </si>
  <si>
    <t>Спецодежда на 1 человека</t>
  </si>
  <si>
    <t>СПИ</t>
  </si>
  <si>
    <t>Цена без НДС</t>
  </si>
  <si>
    <t>Потребность на 1 год</t>
  </si>
  <si>
    <t>Костюм для защиты от воды из синтетической ткани с пленочным покрытием</t>
  </si>
  <si>
    <t>1 на 2 года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</si>
  <si>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</t>
  </si>
  <si>
    <t>2 на 2 года</t>
  </si>
  <si>
    <t>Костюм противоэнцефалитный</t>
  </si>
  <si>
    <t>1 на 3 года</t>
  </si>
  <si>
    <t>Футболка</t>
  </si>
  <si>
    <t>4 на 2 года</t>
  </si>
  <si>
    <t>Головной убор</t>
  </si>
  <si>
    <t>Ботинки кожаные с жестким подноском или</t>
  </si>
  <si>
    <t>1 пара</t>
  </si>
  <si>
    <t>Сапоги кожаные с жестким подноском</t>
  </si>
  <si>
    <t>Сапоги резиновые с жестким подноском или</t>
  </si>
  <si>
    <t>Сапоги болотные с жестким подноском</t>
  </si>
  <si>
    <t>Перчатки с полимерным покрытием</t>
  </si>
  <si>
    <t>6 пар</t>
  </si>
  <si>
    <t>Каска защитная Uvex Айверинг</t>
  </si>
  <si>
    <t>Подшлемник под каску</t>
  </si>
  <si>
    <t>Очки защитные</t>
  </si>
  <si>
    <t>до износа</t>
  </si>
  <si>
    <t>Жилет сигнальный 2 класса защиты</t>
  </si>
  <si>
    <t>На наружных работах зимой дополнительно: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</si>
  <si>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</t>
  </si>
  <si>
    <t>1 на 1,5 года</t>
  </si>
  <si>
    <t>Белье нательное утепленное</t>
  </si>
  <si>
    <t>2 комплекта</t>
  </si>
  <si>
    <t>Жилет утепленный</t>
  </si>
  <si>
    <t>Сапоги зимние "Дриллер"</t>
  </si>
  <si>
    <t>1 пара на 2 года</t>
  </si>
  <si>
    <t>Шапка-ушанка с креплениями под каску</t>
  </si>
  <si>
    <t>Перчатки с полимерным покрытием, нефтеморозостойкие</t>
  </si>
  <si>
    <t>Перчатки шерстяные (вкладыши)</t>
  </si>
  <si>
    <t>Рукавицы меховые</t>
  </si>
  <si>
    <t>1 пара на  год</t>
  </si>
  <si>
    <t>Маска для защиты лица и органов дыхания от пониженных температур</t>
  </si>
  <si>
    <t>Итого в месяц на 1 человека</t>
  </si>
  <si>
    <t>Расчет ФОТ и отчислений</t>
  </si>
  <si>
    <t>Должность</t>
  </si>
  <si>
    <t>Кол-во единиц, чел.</t>
  </si>
  <si>
    <t>Оклад, тарифная ставка</t>
  </si>
  <si>
    <t>Вахтовая надбавка, руб.</t>
  </si>
  <si>
    <t>Доплата за ночные часы, %</t>
  </si>
  <si>
    <t>Оплата праздничных дней, дни</t>
  </si>
  <si>
    <t>Сверхурочная работа, час</t>
  </si>
  <si>
    <t>РК</t>
  </si>
  <si>
    <t>СН</t>
  </si>
  <si>
    <t>Всего, руб в мес.</t>
  </si>
  <si>
    <t>Всего, руб в год</t>
  </si>
  <si>
    <t>Цена, с НДС</t>
  </si>
  <si>
    <t>Стоимость, с НДС</t>
  </si>
  <si>
    <t>Связь</t>
  </si>
  <si>
    <t>Ед. изм</t>
  </si>
  <si>
    <t>Кол-во, ед.</t>
  </si>
  <si>
    <t>Кол-во месяцев</t>
  </si>
  <si>
    <t>Стоимость, руб./ед без НДС</t>
  </si>
  <si>
    <t>Стоимость, руб./ед с НДС</t>
  </si>
  <si>
    <t>Итого затараты на материалы, руб. без НДС</t>
  </si>
  <si>
    <t>Итого затараты на материалы, руб. с НДС</t>
  </si>
  <si>
    <t>Сотовая связь</t>
  </si>
  <si>
    <t>Расчет доставки персонала в командировку</t>
  </si>
  <si>
    <t>Кол-во рейсов</t>
  </si>
  <si>
    <t>Кол-во чел (вахта)</t>
  </si>
  <si>
    <t>Тариф, руб./чел без НДС</t>
  </si>
  <si>
    <t>Тариф, руб./чел с НДС</t>
  </si>
  <si>
    <t>Стоимость без НДС</t>
  </si>
  <si>
    <t>Стоимость с НДС</t>
  </si>
  <si>
    <t xml:space="preserve">Итого </t>
  </si>
  <si>
    <t>в месяц</t>
  </si>
  <si>
    <t>в год</t>
  </si>
  <si>
    <t>Кол-во чел</t>
  </si>
  <si>
    <t>Тариф, руб./чел</t>
  </si>
  <si>
    <t>налет</t>
  </si>
  <si>
    <t>средняя загрузка</t>
  </si>
  <si>
    <t>летный час</t>
  </si>
  <si>
    <t>тариф</t>
  </si>
  <si>
    <t>тариф груз</t>
  </si>
  <si>
    <t>Кол-во, чел</t>
  </si>
  <si>
    <t>Период, сут</t>
  </si>
  <si>
    <t>руб., с НДС</t>
  </si>
  <si>
    <t>Транспортные услуги (вахтовый)</t>
  </si>
  <si>
    <t>Подготовка кадров</t>
  </si>
  <si>
    <t>Медосмотр</t>
  </si>
  <si>
    <t>Спецодежда</t>
  </si>
  <si>
    <t>Хозяйственные расходы</t>
  </si>
  <si>
    <t>Итого затрат</t>
  </si>
  <si>
    <t>Проживание</t>
  </si>
  <si>
    <t>Накладные расходы 8%</t>
  </si>
  <si>
    <t>Плановая прибыль 4%</t>
  </si>
  <si>
    <t>Всего без НДС</t>
  </si>
  <si>
    <t>НДС (18%)</t>
  </si>
  <si>
    <t>Всего с учетом НДС (18%)</t>
  </si>
  <si>
    <t>В год, руб.</t>
  </si>
  <si>
    <t>В месяц, руб.</t>
  </si>
  <si>
    <t>ФОТ с учетом страховых взносов</t>
  </si>
  <si>
    <t>Параметры</t>
  </si>
  <si>
    <t>Норма часов, 2016 г.</t>
  </si>
  <si>
    <t>Страх. взносов, в год руб (включая 0,4 % от НС)</t>
  </si>
  <si>
    <t>ИТОГО, руб в год</t>
  </si>
  <si>
    <t>Затраты на 1 работника, руб. в мес.</t>
  </si>
  <si>
    <t>День дороги, руб.</t>
  </si>
  <si>
    <t>Дерматовенеролог, невролог, оториноларинголог, офтальмолог, профтолог, психиатр, психиатр-нарколог, стоматолог, терапевт, хирург, узи органов брюшной полости, клинический анализ крови, холестерин, АСТ, АЛТ, кровь на сахар,билирубин, клинический анализ мочи, аудиометрия, ЭКГ, спирометрия, ренгенография, исследование ф-ии вестибулярного аппарата, острота зрения.</t>
  </si>
  <si>
    <t xml:space="preserve">*Справочно: на вахте будет находиться один районный инженер. Расчет рассчитан с учетом замены на время отпуска </t>
  </si>
  <si>
    <t>мед.обслуживание</t>
  </si>
  <si>
    <t>01.06.2016г.-31.12.2016г., руб.</t>
  </si>
  <si>
    <t>01.01.2017г.-31.05.2017г., руб.</t>
  </si>
  <si>
    <t>Агентское вознаграждение</t>
  </si>
  <si>
    <t>Красноярск-Байкит-К-219</t>
  </si>
  <si>
    <t>К-219-Байкит-Красноярск</t>
  </si>
  <si>
    <t>Место базированиям-Красноярск</t>
  </si>
  <si>
    <t>Красноярск-Место базирования</t>
  </si>
  <si>
    <t xml:space="preserve">проживание </t>
  </si>
  <si>
    <t>питание</t>
  </si>
  <si>
    <t>Форма 6К</t>
  </si>
  <si>
    <t>Коммерческое предложение по лоту № КНГ/5.23-2016</t>
  </si>
  <si>
    <t>«Проведение профилактических работ по предупреждению возникновения и ликвидации, открытых газовых и нефтяных фонтанов на лицензионных участках ООО «Славнефть - Красноярскнефтегаз» Красноярского края»</t>
  </si>
  <si>
    <t>Стоимость, руб. без НДС</t>
  </si>
  <si>
    <t>Расчет расходов на организацию питания, проживание и  мед. обслуживания</t>
  </si>
  <si>
    <t>Должность __________________________/ФИО/</t>
  </si>
  <si>
    <t>мп</t>
  </si>
  <si>
    <t>Приложение № 1</t>
  </si>
  <si>
    <t>Приложение № 2</t>
  </si>
  <si>
    <t>Приложение № 3</t>
  </si>
  <si>
    <t>3. Затраты на материалы + СИЗ</t>
  </si>
  <si>
    <t>Приложение № 4</t>
  </si>
  <si>
    <t xml:space="preserve">4. Затраты на обучение </t>
  </si>
  <si>
    <t>Приложение № 5</t>
  </si>
  <si>
    <t>5. Связь</t>
  </si>
  <si>
    <t>6. Расчет расходов на организацию питания, проживание и  мед. Обслуживания</t>
  </si>
  <si>
    <t>2. Расчет доставки персонала в командировку</t>
  </si>
  <si>
    <t>1. Расчет ФОТ и отчислений</t>
  </si>
  <si>
    <t>Приложение № 6</t>
  </si>
  <si>
    <t>Приложение № 7</t>
  </si>
  <si>
    <t>7. Средства индивидуальной защиты</t>
  </si>
  <si>
    <t>Приложение № 8</t>
  </si>
  <si>
    <t>8. Медосмотр</t>
  </si>
  <si>
    <t>Приложения: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</si>
</sst>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(* #,##0_);_(* \(#,##0\);_(* &quot;-&quot;??_);_(@_)"/>
    <numFmt numFmtId="167" formatCode="_-* #,##0_р_._-;\-* #,##0_р_._-;_-* &quot;-&quot;??_р_._-;_-@_-"/>
    <numFmt numFmtId="168" formatCode="0.0%"/>
    <numFmt numFmtId="169" formatCode="#,##0.00_ ;\-#,##0.00\ "/>
    <numFmt numFmtId="170" formatCode="#,##0.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entury Gothic"/>
      <family val="2"/>
      <charset val="204"/>
    </font>
    <font>
      <sz val="10"/>
      <name val="Arial"/>
      <family val="2"/>
      <charset val="204"/>
    </font>
    <font>
      <sz val="11"/>
      <name val="Century Gothic"/>
      <family val="2"/>
      <charset val="204"/>
    </font>
    <font>
      <sz val="10"/>
      <name val="Arial Cyr"/>
      <charset val="204"/>
    </font>
    <font>
      <b/>
      <sz val="14"/>
      <name val="Century Gothic"/>
      <family val="2"/>
      <charset val="204"/>
    </font>
    <font>
      <b/>
      <sz val="11"/>
      <color indexed="8"/>
      <name val="Century Gothic"/>
      <family val="2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entury Gothic"/>
      <family val="2"/>
      <charset val="204"/>
    </font>
    <font>
      <b/>
      <sz val="10"/>
      <name val="Arial Cyr"/>
      <charset val="204"/>
    </font>
    <font>
      <sz val="10"/>
      <name val="Helv"/>
      <charset val="204"/>
    </font>
    <font>
      <sz val="10"/>
      <color rgb="FF000080"/>
      <name val="Century Gothic"/>
      <family val="2"/>
      <charset val="204"/>
    </font>
    <font>
      <b/>
      <sz val="11"/>
      <color indexed="49"/>
      <name val="Times New Roman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5B5B5B"/>
      <name val="Inherit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2"/>
      <color indexed="4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6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rgb="FFACC8F5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10" fillId="0" borderId="0" applyNumberFormat="0">
      <protection locked="0"/>
    </xf>
    <xf numFmtId="0" fontId="6" fillId="0" borderId="0"/>
    <xf numFmtId="164" fontId="6" fillId="0" borderId="0" applyFont="0" applyFill="0" applyBorder="0" applyAlignment="0" applyProtection="0"/>
    <xf numFmtId="0" fontId="13" fillId="0" borderId="0"/>
    <xf numFmtId="165" fontId="2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</cellStyleXfs>
  <cellXfs count="253">
    <xf numFmtId="0" fontId="0" fillId="0" borderId="0" xfId="0"/>
    <xf numFmtId="0" fontId="3" fillId="0" borderId="0" xfId="0" applyFont="1"/>
    <xf numFmtId="0" fontId="8" fillId="2" borderId="0" xfId="4" applyFont="1" applyFill="1" applyBorder="1" applyAlignment="1">
      <alignment horizontal="center" vertical="center" wrapText="1"/>
    </xf>
    <xf numFmtId="0" fontId="8" fillId="4" borderId="4" xfId="4" applyFont="1" applyFill="1" applyBorder="1" applyAlignment="1">
      <alignment horizontal="center" vertical="center" wrapText="1"/>
    </xf>
    <xf numFmtId="0" fontId="8" fillId="4" borderId="5" xfId="4" applyFont="1" applyFill="1" applyBorder="1" applyAlignment="1">
      <alignment horizontal="center" vertical="center" wrapText="1"/>
    </xf>
    <xf numFmtId="0" fontId="5" fillId="4" borderId="4" xfId="4" applyFont="1" applyFill="1" applyBorder="1"/>
    <xf numFmtId="0" fontId="8" fillId="4" borderId="3" xfId="4" applyFont="1" applyFill="1" applyBorder="1" applyAlignment="1">
      <alignment horizontal="center" vertical="center" wrapText="1"/>
    </xf>
    <xf numFmtId="0" fontId="11" fillId="4" borderId="6" xfId="4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/>
    </xf>
    <xf numFmtId="0" fontId="11" fillId="4" borderId="8" xfId="4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12" fillId="0" borderId="4" xfId="0" applyFont="1" applyBorder="1" applyAlignment="1">
      <alignment horizontal="center" vertical="center" wrapText="1"/>
    </xf>
    <xf numFmtId="164" fontId="12" fillId="0" borderId="4" xfId="7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7" applyFont="1" applyFill="1" applyBorder="1" applyAlignment="1">
      <alignment horizontal="left" vertical="top" wrapText="1"/>
    </xf>
    <xf numFmtId="0" fontId="3" fillId="0" borderId="0" xfId="0" applyFont="1" applyFill="1"/>
    <xf numFmtId="0" fontId="11" fillId="2" borderId="6" xfId="4" applyFont="1" applyFill="1" applyBorder="1" applyAlignment="1">
      <alignment horizontal="center" vertical="center"/>
    </xf>
    <xf numFmtId="0" fontId="11" fillId="2" borderId="7" xfId="1" applyNumberFormat="1" applyFont="1" applyFill="1" applyBorder="1" applyAlignment="1">
      <alignment horizontal="center" vertical="center"/>
    </xf>
    <xf numFmtId="165" fontId="11" fillId="2" borderId="7" xfId="1" applyNumberFormat="1" applyFont="1" applyFill="1" applyBorder="1" applyAlignment="1">
      <alignment horizontal="center" vertical="center"/>
    </xf>
    <xf numFmtId="166" fontId="11" fillId="2" borderId="7" xfId="1" applyNumberFormat="1" applyFont="1" applyFill="1" applyBorder="1" applyAlignment="1">
      <alignment horizontal="center" vertical="center"/>
    </xf>
    <xf numFmtId="166" fontId="11" fillId="2" borderId="8" xfId="1" applyNumberFormat="1" applyFont="1" applyFill="1" applyBorder="1" applyAlignment="1">
      <alignment horizontal="center" vertical="center"/>
    </xf>
    <xf numFmtId="0" fontId="5" fillId="4" borderId="3" xfId="4" applyFont="1" applyFill="1" applyBorder="1"/>
    <xf numFmtId="166" fontId="5" fillId="4" borderId="5" xfId="4" applyNumberFormat="1" applyFont="1" applyFill="1" applyBorder="1"/>
    <xf numFmtId="0" fontId="14" fillId="0" borderId="0" xfId="0" applyFont="1"/>
    <xf numFmtId="0" fontId="6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3" fontId="0" fillId="0" borderId="1" xfId="0" applyNumberFormat="1" applyFill="1" applyBorder="1"/>
    <xf numFmtId="3" fontId="12" fillId="0" borderId="1" xfId="0" applyNumberFormat="1" applyFont="1" applyFill="1" applyBorder="1"/>
    <xf numFmtId="0" fontId="6" fillId="6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6" fillId="0" borderId="7" xfId="7" applyFont="1" applyFill="1" applyBorder="1" applyAlignment="1">
      <alignment horizontal="left" vertical="top" wrapText="1"/>
    </xf>
    <xf numFmtId="0" fontId="6" fillId="0" borderId="0" xfId="8" applyFont="1" applyFill="1" applyBorder="1" applyAlignment="1">
      <alignment horizontal="left" vertical="center" wrapText="1"/>
    </xf>
    <xf numFmtId="164" fontId="12" fillId="0" borderId="0" xfId="7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NumberFormat="1" applyFont="1"/>
    <xf numFmtId="164" fontId="6" fillId="0" borderId="0" xfId="0" applyNumberFormat="1" applyFont="1"/>
    <xf numFmtId="0" fontId="10" fillId="0" borderId="0" xfId="10" applyFont="1"/>
    <xf numFmtId="0" fontId="10" fillId="0" borderId="0" xfId="10" applyFont="1" applyAlignment="1">
      <alignment vertical="center"/>
    </xf>
    <xf numFmtId="0" fontId="9" fillId="0" borderId="0" xfId="10" applyFont="1"/>
    <xf numFmtId="4" fontId="10" fillId="0" borderId="0" xfId="10" applyNumberFormat="1" applyFont="1"/>
    <xf numFmtId="0" fontId="10" fillId="0" borderId="9" xfId="10" applyFont="1" applyFill="1" applyBorder="1" applyAlignment="1">
      <alignment horizontal="center" vertical="center" wrapText="1"/>
    </xf>
    <xf numFmtId="3" fontId="10" fillId="0" borderId="9" xfId="10" applyNumberFormat="1" applyFont="1" applyFill="1" applyBorder="1" applyAlignment="1">
      <alignment horizontal="right" vertical="center" wrapText="1"/>
    </xf>
    <xf numFmtId="3" fontId="10" fillId="0" borderId="10" xfId="10" applyNumberFormat="1" applyFont="1" applyBorder="1" applyAlignment="1">
      <alignment vertical="center" wrapText="1"/>
    </xf>
    <xf numFmtId="3" fontId="10" fillId="0" borderId="0" xfId="10" applyNumberFormat="1" applyFont="1" applyBorder="1" applyAlignment="1">
      <alignment vertical="center" wrapText="1"/>
    </xf>
    <xf numFmtId="4" fontId="10" fillId="8" borderId="9" xfId="10" applyNumberFormat="1" applyFont="1" applyFill="1" applyBorder="1" applyAlignment="1">
      <alignment vertical="center" wrapText="1"/>
    </xf>
    <xf numFmtId="0" fontId="10" fillId="0" borderId="0" xfId="0" applyFont="1"/>
    <xf numFmtId="0" fontId="18" fillId="3" borderId="0" xfId="3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1" xfId="4" applyFont="1" applyBorder="1"/>
    <xf numFmtId="0" fontId="18" fillId="3" borderId="0" xfId="0" applyFont="1" applyFill="1"/>
    <xf numFmtId="0" fontId="18" fillId="3" borderId="0" xfId="0" applyFont="1" applyFill="1" applyBorder="1"/>
    <xf numFmtId="0" fontId="18" fillId="3" borderId="0" xfId="0" applyFont="1" applyFill="1" applyAlignment="1">
      <alignment horizontal="left"/>
    </xf>
    <xf numFmtId="0" fontId="20" fillId="3" borderId="0" xfId="3" applyFont="1" applyFill="1" applyAlignment="1">
      <alignment horizontal="center"/>
    </xf>
    <xf numFmtId="0" fontId="20" fillId="3" borderId="0" xfId="3" applyFont="1" applyFill="1" applyAlignment="1">
      <alignment horizontal="right"/>
    </xf>
    <xf numFmtId="0" fontId="20" fillId="3" borderId="0" xfId="0" applyFont="1" applyFill="1"/>
    <xf numFmtId="0" fontId="21" fillId="3" borderId="0" xfId="0" applyFont="1" applyFill="1"/>
    <xf numFmtId="0" fontId="20" fillId="0" borderId="0" xfId="0" applyFont="1"/>
    <xf numFmtId="164" fontId="20" fillId="0" borderId="0" xfId="1" applyFont="1"/>
    <xf numFmtId="167" fontId="20" fillId="0" borderId="0" xfId="0" applyNumberFormat="1" applyFont="1"/>
    <xf numFmtId="0" fontId="20" fillId="0" borderId="0" xfId="0" applyFont="1" applyFill="1"/>
    <xf numFmtId="0" fontId="22" fillId="0" borderId="0" xfId="0" applyFont="1" applyFill="1"/>
    <xf numFmtId="168" fontId="22" fillId="0" borderId="0" xfId="2" applyNumberFormat="1" applyFont="1" applyFill="1"/>
    <xf numFmtId="2" fontId="20" fillId="0" borderId="0" xfId="0" applyNumberFormat="1" applyFont="1"/>
    <xf numFmtId="0" fontId="20" fillId="3" borderId="0" xfId="0" applyFont="1" applyFill="1" applyBorder="1"/>
    <xf numFmtId="0" fontId="21" fillId="0" borderId="0" xfId="0" applyFont="1"/>
    <xf numFmtId="0" fontId="20" fillId="3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4" applyFont="1" applyBorder="1" applyAlignment="1">
      <alignment wrapText="1"/>
    </xf>
    <xf numFmtId="0" fontId="20" fillId="0" borderId="1" xfId="4" applyFont="1" applyBorder="1" applyAlignment="1">
      <alignment horizontal="center"/>
    </xf>
    <xf numFmtId="0" fontId="20" fillId="0" borderId="1" xfId="4" applyFont="1" applyFill="1" applyBorder="1" applyAlignment="1">
      <alignment wrapText="1"/>
    </xf>
    <xf numFmtId="0" fontId="20" fillId="0" borderId="1" xfId="4" applyFont="1" applyFill="1" applyBorder="1" applyAlignment="1">
      <alignment horizontal="center"/>
    </xf>
    <xf numFmtId="165" fontId="10" fillId="0" borderId="0" xfId="1" applyNumberFormat="1" applyFont="1"/>
    <xf numFmtId="166" fontId="19" fillId="0" borderId="1" xfId="1" applyNumberFormat="1" applyFont="1" applyBorder="1"/>
    <xf numFmtId="0" fontId="10" fillId="0" borderId="0" xfId="6" applyFont="1" applyAlignment="1"/>
    <xf numFmtId="0" fontId="10" fillId="0" borderId="0" xfId="6" applyFont="1"/>
    <xf numFmtId="3" fontId="10" fillId="0" borderId="0" xfId="6" applyNumberFormat="1" applyFont="1" applyAlignment="1">
      <alignment horizontal="center"/>
    </xf>
    <xf numFmtId="169" fontId="16" fillId="0" borderId="1" xfId="1" applyNumberFormat="1" applyFont="1" applyBorder="1" applyAlignment="1">
      <alignment horizontal="right" vertical="center"/>
    </xf>
    <xf numFmtId="169" fontId="18" fillId="3" borderId="0" xfId="0" applyNumberFormat="1" applyFont="1" applyFill="1"/>
    <xf numFmtId="0" fontId="18" fillId="0" borderId="1" xfId="4" applyFont="1" applyBorder="1" applyAlignment="1">
      <alignment wrapText="1"/>
    </xf>
    <xf numFmtId="169" fontId="20" fillId="3" borderId="0" xfId="0" applyNumberFormat="1" applyFont="1" applyFill="1"/>
    <xf numFmtId="3" fontId="10" fillId="0" borderId="1" xfId="10" applyNumberFormat="1" applyFont="1" applyFill="1" applyBorder="1" applyAlignment="1">
      <alignment vertical="center"/>
    </xf>
    <xf numFmtId="0" fontId="26" fillId="12" borderId="11" xfId="0" applyFont="1" applyFill="1" applyBorder="1" applyAlignment="1">
      <alignment horizontal="left" vertical="center" wrapText="1" indent="1"/>
    </xf>
    <xf numFmtId="0" fontId="26" fillId="12" borderId="11" xfId="0" applyFont="1" applyFill="1" applyBorder="1" applyAlignment="1">
      <alignment horizontal="center" vertical="center" wrapText="1"/>
    </xf>
    <xf numFmtId="0" fontId="26" fillId="13" borderId="11" xfId="0" applyFont="1" applyFill="1" applyBorder="1" applyAlignment="1">
      <alignment horizontal="left" vertical="center" wrapText="1" indent="1"/>
    </xf>
    <xf numFmtId="0" fontId="26" fillId="13" borderId="1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/>
    </xf>
    <xf numFmtId="0" fontId="22" fillId="0" borderId="0" xfId="0" applyFont="1" applyFill="1" applyBorder="1"/>
    <xf numFmtId="0" fontId="20" fillId="0" borderId="0" xfId="0" applyFont="1" applyBorder="1"/>
    <xf numFmtId="0" fontId="18" fillId="3" borderId="0" xfId="0" applyFont="1" applyFill="1" applyBorder="1" applyAlignment="1">
      <alignment horizontal="left" wrapText="1"/>
    </xf>
    <xf numFmtId="4" fontId="10" fillId="0" borderId="1" xfId="10" applyNumberFormat="1" applyFont="1" applyBorder="1" applyAlignment="1">
      <alignment vertical="center" wrapText="1"/>
    </xf>
    <xf numFmtId="0" fontId="10" fillId="0" borderId="1" xfId="10" applyFont="1" applyBorder="1" applyAlignment="1">
      <alignment horizontal="center" vertical="center" wrapText="1"/>
    </xf>
    <xf numFmtId="0" fontId="10" fillId="0" borderId="1" xfId="10" applyFont="1" applyBorder="1" applyAlignment="1">
      <alignment vertical="center" wrapText="1"/>
    </xf>
    <xf numFmtId="3" fontId="10" fillId="0" borderId="1" xfId="10" applyNumberFormat="1" applyFont="1" applyFill="1" applyBorder="1" applyAlignment="1">
      <alignment horizontal="center" vertical="center" wrapText="1"/>
    </xf>
    <xf numFmtId="3" fontId="10" fillId="0" borderId="1" xfId="10" applyNumberFormat="1" applyFont="1" applyBorder="1" applyAlignment="1">
      <alignment vertical="center" wrapText="1"/>
    </xf>
    <xf numFmtId="0" fontId="18" fillId="3" borderId="0" xfId="0" applyFont="1" applyFill="1" applyAlignment="1">
      <alignment horizontal="left"/>
    </xf>
    <xf numFmtId="0" fontId="18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3" borderId="0" xfId="0" applyFont="1" applyFill="1" applyAlignment="1">
      <alignment horizontal="center" vertical="center" wrapText="1"/>
    </xf>
    <xf numFmtId="169" fontId="18" fillId="3" borderId="0" xfId="0" applyNumberFormat="1" applyFont="1" applyFill="1" applyAlignment="1">
      <alignment horizontal="left"/>
    </xf>
    <xf numFmtId="0" fontId="23" fillId="0" borderId="0" xfId="0" applyFont="1" applyAlignment="1"/>
    <xf numFmtId="0" fontId="7" fillId="0" borderId="0" xfId="4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0" fillId="3" borderId="1" xfId="4" applyFont="1" applyFill="1" applyBorder="1" applyAlignment="1">
      <alignment wrapText="1"/>
    </xf>
    <xf numFmtId="0" fontId="20" fillId="3" borderId="1" xfId="4" applyFont="1" applyFill="1" applyBorder="1" applyAlignment="1">
      <alignment horizontal="center"/>
    </xf>
    <xf numFmtId="169" fontId="16" fillId="3" borderId="1" xfId="1" applyNumberFormat="1" applyFont="1" applyFill="1" applyBorder="1" applyAlignment="1">
      <alignment horizontal="right" vertical="center"/>
    </xf>
    <xf numFmtId="9" fontId="20" fillId="3" borderId="0" xfId="2" applyFont="1" applyFill="1"/>
    <xf numFmtId="0" fontId="20" fillId="0" borderId="1" xfId="4" applyFont="1" applyBorder="1" applyAlignment="1">
      <alignment horizontal="center" vertical="center" wrapText="1"/>
    </xf>
    <xf numFmtId="0" fontId="20" fillId="3" borderId="1" xfId="4" applyFont="1" applyFill="1" applyBorder="1" applyAlignment="1">
      <alignment horizontal="center" vertical="center" wrapText="1"/>
    </xf>
    <xf numFmtId="169" fontId="20" fillId="3" borderId="1" xfId="1" applyNumberFormat="1" applyFont="1" applyFill="1" applyBorder="1" applyAlignment="1">
      <alignment horizontal="right" vertical="center"/>
    </xf>
    <xf numFmtId="0" fontId="18" fillId="0" borderId="1" xfId="4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vertical="center"/>
    </xf>
    <xf numFmtId="4" fontId="18" fillId="0" borderId="1" xfId="1" applyNumberFormat="1" applyFont="1" applyFill="1" applyBorder="1" applyAlignment="1">
      <alignment horizontal="right"/>
    </xf>
    <xf numFmtId="4" fontId="25" fillId="0" borderId="1" xfId="1" applyNumberFormat="1" applyFont="1" applyBorder="1"/>
    <xf numFmtId="169" fontId="18" fillId="0" borderId="1" xfId="1" applyNumberFormat="1" applyFont="1" applyFill="1" applyBorder="1" applyAlignment="1">
      <alignment horizontal="right"/>
    </xf>
    <xf numFmtId="0" fontId="20" fillId="4" borderId="1" xfId="4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69" fontId="20" fillId="0" borderId="1" xfId="1" applyNumberFormat="1" applyFont="1" applyFill="1" applyBorder="1" applyAlignment="1">
      <alignment horizontal="right" vertical="center"/>
    </xf>
    <xf numFmtId="0" fontId="18" fillId="0" borderId="1" xfId="4" applyFont="1" applyBorder="1" applyAlignment="1">
      <alignment horizontal="center"/>
    </xf>
    <xf numFmtId="169" fontId="25" fillId="3" borderId="1" xfId="1" applyNumberFormat="1" applyFont="1" applyFill="1" applyBorder="1" applyAlignment="1">
      <alignment horizontal="right" vertical="center"/>
    </xf>
    <xf numFmtId="0" fontId="18" fillId="0" borderId="0" xfId="0" applyFont="1" applyBorder="1"/>
    <xf numFmtId="0" fontId="18" fillId="0" borderId="0" xfId="0" applyFont="1"/>
    <xf numFmtId="0" fontId="27" fillId="0" borderId="1" xfId="4" applyFont="1" applyBorder="1" applyAlignment="1">
      <alignment wrapText="1"/>
    </xf>
    <xf numFmtId="0" fontId="27" fillId="0" borderId="1" xfId="4" applyFont="1" applyBorder="1" applyAlignment="1">
      <alignment horizontal="center"/>
    </xf>
    <xf numFmtId="4" fontId="27" fillId="0" borderId="1" xfId="1" applyNumberFormat="1" applyFont="1" applyBorder="1"/>
    <xf numFmtId="167" fontId="18" fillId="0" borderId="0" xfId="0" applyNumberFormat="1" applyFont="1"/>
    <xf numFmtId="0" fontId="18" fillId="0" borderId="0" xfId="4" applyFont="1" applyBorder="1"/>
    <xf numFmtId="166" fontId="18" fillId="0" borderId="0" xfId="1" applyNumberFormat="1" applyFont="1" applyBorder="1"/>
    <xf numFmtId="166" fontId="18" fillId="0" borderId="0" xfId="0" applyNumberFormat="1" applyFont="1" applyBorder="1"/>
    <xf numFmtId="166" fontId="18" fillId="0" borderId="0" xfId="0" applyNumberFormat="1" applyFont="1"/>
    <xf numFmtId="0" fontId="20" fillId="3" borderId="0" xfId="0" applyFont="1" applyFill="1" applyAlignment="1">
      <alignment horizontal="right"/>
    </xf>
    <xf numFmtId="0" fontId="18" fillId="3" borderId="0" xfId="0" applyFont="1" applyFill="1" applyAlignment="1">
      <alignment vertical="center" wrapText="1"/>
    </xf>
    <xf numFmtId="0" fontId="20" fillId="0" borderId="0" xfId="10" applyFont="1"/>
    <xf numFmtId="0" fontId="28" fillId="0" borderId="0" xfId="10" applyFont="1" applyBorder="1"/>
    <xf numFmtId="0" fontId="28" fillId="0" borderId="0" xfId="10" applyFont="1" applyFill="1" applyBorder="1"/>
    <xf numFmtId="4" fontId="28" fillId="0" borderId="0" xfId="10" applyNumberFormat="1" applyFont="1" applyBorder="1"/>
    <xf numFmtId="0" fontId="28" fillId="0" borderId="0" xfId="10" applyFont="1"/>
    <xf numFmtId="0" fontId="10" fillId="0" borderId="0" xfId="10" applyFont="1" applyBorder="1" applyAlignment="1">
      <alignment horizontal="left"/>
    </xf>
    <xf numFmtId="0" fontId="10" fillId="7" borderId="1" xfId="10" applyFont="1" applyFill="1" applyBorder="1" applyAlignment="1">
      <alignment horizontal="center" vertical="center" wrapText="1"/>
    </xf>
    <xf numFmtId="0" fontId="10" fillId="9" borderId="1" xfId="10" applyFont="1" applyFill="1" applyBorder="1" applyAlignment="1">
      <alignment horizontal="center" vertical="center" wrapText="1"/>
    </xf>
    <xf numFmtId="3" fontId="10" fillId="7" borderId="1" xfId="10" applyNumberFormat="1" applyFont="1" applyFill="1" applyBorder="1" applyAlignment="1">
      <alignment horizontal="right" vertical="center"/>
    </xf>
    <xf numFmtId="0" fontId="10" fillId="7" borderId="1" xfId="10" applyFont="1" applyFill="1" applyBorder="1" applyAlignment="1">
      <alignment horizontal="center" vertical="center"/>
    </xf>
    <xf numFmtId="0" fontId="10" fillId="11" borderId="1" xfId="10" applyFont="1" applyFill="1" applyBorder="1" applyAlignment="1">
      <alignment horizontal="center" vertical="center" wrapText="1"/>
    </xf>
    <xf numFmtId="0" fontId="10" fillId="10" borderId="1" xfId="10" applyFont="1" applyFill="1" applyBorder="1" applyAlignment="1">
      <alignment horizontal="center" vertical="center" wrapText="1"/>
    </xf>
    <xf numFmtId="0" fontId="10" fillId="9" borderId="1" xfId="10" applyFont="1" applyFill="1" applyBorder="1" applyAlignment="1">
      <alignment horizontal="center" vertical="center"/>
    </xf>
    <xf numFmtId="0" fontId="29" fillId="9" borderId="1" xfId="10" applyFont="1" applyFill="1" applyBorder="1" applyAlignment="1">
      <alignment horizontal="center" vertical="center"/>
    </xf>
    <xf numFmtId="9" fontId="29" fillId="9" borderId="1" xfId="10" applyNumberFormat="1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vertical="center"/>
    </xf>
    <xf numFmtId="3" fontId="10" fillId="0" borderId="1" xfId="10" applyNumberFormat="1" applyFont="1" applyFill="1" applyBorder="1" applyAlignment="1">
      <alignment horizontal="center" vertical="center"/>
    </xf>
    <xf numFmtId="4" fontId="10" fillId="0" borderId="1" xfId="10" applyNumberFormat="1" applyFont="1" applyFill="1" applyBorder="1" applyAlignment="1">
      <alignment horizontal="right" vertical="center"/>
    </xf>
    <xf numFmtId="170" fontId="10" fillId="0" borderId="1" xfId="10" applyNumberFormat="1" applyFont="1" applyFill="1" applyBorder="1" applyAlignment="1">
      <alignment horizontal="center" vertical="center"/>
    </xf>
    <xf numFmtId="3" fontId="2" fillId="0" borderId="1" xfId="10" applyNumberFormat="1" applyFont="1" applyFill="1" applyBorder="1" applyAlignment="1">
      <alignment horizontal="center" vertical="center"/>
    </xf>
    <xf numFmtId="3" fontId="2" fillId="0" borderId="1" xfId="10" applyNumberFormat="1" applyFont="1" applyFill="1" applyBorder="1" applyAlignment="1">
      <alignment horizontal="right" vertical="center"/>
    </xf>
    <xf numFmtId="3" fontId="2" fillId="8" borderId="1" xfId="10" applyNumberFormat="1" applyFont="1" applyFill="1" applyBorder="1" applyAlignment="1">
      <alignment horizontal="right" vertical="center"/>
    </xf>
    <xf numFmtId="3" fontId="10" fillId="11" borderId="1" xfId="10" applyNumberFormat="1" applyFont="1" applyFill="1" applyBorder="1" applyAlignment="1">
      <alignment vertical="center"/>
    </xf>
    <xf numFmtId="3" fontId="10" fillId="10" borderId="1" xfId="10" applyNumberFormat="1" applyFont="1" applyFill="1" applyBorder="1" applyAlignment="1">
      <alignment vertical="center"/>
    </xf>
    <xf numFmtId="0" fontId="10" fillId="7" borderId="1" xfId="10" applyFont="1" applyFill="1" applyBorder="1" applyAlignment="1">
      <alignment horizontal="right" vertical="center"/>
    </xf>
    <xf numFmtId="0" fontId="10" fillId="7" borderId="1" xfId="10" applyFont="1" applyFill="1" applyBorder="1" applyAlignment="1">
      <alignment vertical="center"/>
    </xf>
    <xf numFmtId="3" fontId="10" fillId="7" borderId="1" xfId="10" applyNumberFormat="1" applyFont="1" applyFill="1" applyBorder="1" applyAlignment="1">
      <alignment horizontal="center" vertical="center"/>
    </xf>
    <xf numFmtId="3" fontId="10" fillId="11" borderId="1" xfId="10" applyNumberFormat="1" applyFont="1" applyFill="1" applyBorder="1" applyAlignment="1">
      <alignment horizontal="right" vertical="center"/>
    </xf>
    <xf numFmtId="3" fontId="10" fillId="10" borderId="1" xfId="10" applyNumberFormat="1" applyFont="1" applyFill="1" applyBorder="1" applyAlignment="1">
      <alignment horizontal="right" vertical="center"/>
    </xf>
    <xf numFmtId="0" fontId="30" fillId="0" borderId="0" xfId="0" applyFont="1"/>
    <xf numFmtId="0" fontId="10" fillId="0" borderId="0" xfId="10" applyFont="1" applyFill="1"/>
    <xf numFmtId="0" fontId="10" fillId="7" borderId="0" xfId="10" applyFont="1" applyFill="1" applyBorder="1" applyAlignment="1">
      <alignment horizontal="center" vertical="center" wrapText="1"/>
    </xf>
    <xf numFmtId="3" fontId="10" fillId="7" borderId="0" xfId="10" applyNumberFormat="1" applyFont="1" applyFill="1" applyBorder="1"/>
    <xf numFmtId="0" fontId="10" fillId="0" borderId="0" xfId="10" applyFont="1" applyBorder="1" applyAlignment="1">
      <alignment horizontal="left"/>
    </xf>
    <xf numFmtId="0" fontId="10" fillId="0" borderId="1" xfId="10" applyFont="1" applyFill="1" applyBorder="1" applyAlignment="1">
      <alignment horizontal="center" vertical="center" wrapText="1"/>
    </xf>
    <xf numFmtId="3" fontId="10" fillId="0" borderId="1" xfId="10" applyNumberFormat="1" applyFont="1" applyFill="1" applyBorder="1" applyAlignment="1">
      <alignment horizontal="right" vertical="center" wrapText="1"/>
    </xf>
    <xf numFmtId="0" fontId="31" fillId="0" borderId="0" xfId="4" applyFont="1" applyBorder="1" applyAlignment="1">
      <alignment horizontal="center"/>
    </xf>
    <xf numFmtId="0" fontId="32" fillId="2" borderId="0" xfId="4" applyFont="1" applyFill="1" applyBorder="1" applyAlignment="1">
      <alignment horizontal="center" vertical="center" wrapText="1"/>
    </xf>
    <xf numFmtId="0" fontId="32" fillId="4" borderId="1" xfId="4" applyFont="1" applyFill="1" applyBorder="1" applyAlignment="1">
      <alignment horizontal="center" vertical="center" wrapText="1"/>
    </xf>
    <xf numFmtId="2" fontId="32" fillId="4" borderId="1" xfId="4" applyNumberFormat="1" applyFont="1" applyFill="1" applyBorder="1" applyAlignment="1">
      <alignment horizontal="center" vertical="center" wrapText="1"/>
    </xf>
    <xf numFmtId="0" fontId="24" fillId="4" borderId="1" xfId="4" applyFont="1" applyFill="1" applyBorder="1" applyAlignment="1">
      <alignment horizontal="center" vertical="center"/>
    </xf>
    <xf numFmtId="166" fontId="19" fillId="0" borderId="1" xfId="4" applyNumberFormat="1" applyFont="1" applyBorder="1"/>
    <xf numFmtId="0" fontId="19" fillId="4" borderId="1" xfId="4" applyFont="1" applyFill="1" applyBorder="1"/>
    <xf numFmtId="166" fontId="19" fillId="4" borderId="1" xfId="1" applyNumberFormat="1" applyFont="1" applyFill="1" applyBorder="1"/>
    <xf numFmtId="0" fontId="33" fillId="0" borderId="0" xfId="11" applyFont="1"/>
    <xf numFmtId="0" fontId="20" fillId="0" borderId="1" xfId="0" applyFont="1" applyBorder="1"/>
    <xf numFmtId="0" fontId="20" fillId="0" borderId="1" xfId="0" applyFont="1" applyBorder="1" applyAlignment="1">
      <alignment wrapText="1"/>
    </xf>
    <xf numFmtId="166" fontId="20" fillId="0" borderId="1" xfId="1" applyNumberFormat="1" applyFont="1" applyBorder="1"/>
    <xf numFmtId="0" fontId="16" fillId="0" borderId="0" xfId="0" applyFont="1" applyAlignment="1">
      <alignment horizontal="center" vertical="center"/>
    </xf>
    <xf numFmtId="0" fontId="16" fillId="0" borderId="1" xfId="0" applyFont="1" applyBorder="1"/>
    <xf numFmtId="1" fontId="16" fillId="0" borderId="1" xfId="0" applyNumberFormat="1" applyFont="1" applyFill="1" applyBorder="1"/>
    <xf numFmtId="0" fontId="20" fillId="5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3" fillId="0" borderId="0" xfId="11" applyFont="1" applyAlignment="1">
      <alignment horizontal="center" vertical="center" wrapText="1"/>
    </xf>
    <xf numFmtId="0" fontId="18" fillId="0" borderId="0" xfId="10" applyFont="1"/>
    <xf numFmtId="0" fontId="20" fillId="0" borderId="0" xfId="10" applyFont="1" applyFill="1"/>
    <xf numFmtId="0" fontId="34" fillId="0" borderId="0" xfId="10" applyFont="1"/>
    <xf numFmtId="0" fontId="16" fillId="0" borderId="0" xfId="0" applyFont="1"/>
    <xf numFmtId="3" fontId="20" fillId="0" borderId="1" xfId="10" applyNumberFormat="1" applyFont="1" applyFill="1" applyBorder="1" applyAlignment="1">
      <alignment horizontal="center" vertical="center" wrapText="1"/>
    </xf>
    <xf numFmtId="4" fontId="20" fillId="0" borderId="1" xfId="10" applyNumberFormat="1" applyFont="1" applyFill="1" applyBorder="1" applyAlignment="1">
      <alignment horizontal="center" vertical="center" wrapText="1"/>
    </xf>
    <xf numFmtId="0" fontId="0" fillId="0" borderId="0" xfId="0" applyFont="1"/>
    <xf numFmtId="0" fontId="20" fillId="0" borderId="1" xfId="10" applyFont="1" applyFill="1" applyBorder="1" applyAlignment="1">
      <alignment vertical="center" wrapText="1"/>
    </xf>
    <xf numFmtId="4" fontId="20" fillId="0" borderId="1" xfId="10" applyNumberFormat="1" applyFont="1" applyFill="1" applyBorder="1" applyAlignment="1">
      <alignment vertical="center" wrapText="1"/>
    </xf>
    <xf numFmtId="0" fontId="18" fillId="0" borderId="0" xfId="4" applyFont="1" applyBorder="1" applyAlignment="1">
      <alignment horizontal="center" wrapText="1"/>
    </xf>
    <xf numFmtId="0" fontId="18" fillId="0" borderId="0" xfId="0" applyFont="1" applyAlignment="1"/>
    <xf numFmtId="0" fontId="35" fillId="2" borderId="0" xfId="4" applyFont="1" applyFill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top" wrapText="1"/>
    </xf>
    <xf numFmtId="165" fontId="20" fillId="0" borderId="1" xfId="9" applyFont="1" applyBorder="1" applyAlignment="1">
      <alignment horizontal="center"/>
    </xf>
    <xf numFmtId="0" fontId="20" fillId="0" borderId="1" xfId="6" applyFont="1" applyBorder="1" applyAlignment="1">
      <alignment vertical="top" wrapText="1"/>
    </xf>
    <xf numFmtId="0" fontId="20" fillId="0" borderId="1" xfId="9" applyNumberFormat="1" applyFont="1" applyBorder="1" applyAlignment="1">
      <alignment vertical="center" wrapText="1"/>
    </xf>
    <xf numFmtId="165" fontId="20" fillId="0" borderId="1" xfId="9" applyFont="1" applyBorder="1" applyAlignment="1">
      <alignment vertical="center" wrapText="1"/>
    </xf>
    <xf numFmtId="0" fontId="20" fillId="0" borderId="1" xfId="6" applyFont="1" applyBorder="1" applyAlignment="1">
      <alignment horizontal="center" vertical="top" wrapText="1"/>
    </xf>
    <xf numFmtId="0" fontId="36" fillId="0" borderId="1" xfId="6" applyFont="1" applyBorder="1" applyAlignment="1">
      <alignment vertical="top" wrapText="1"/>
    </xf>
    <xf numFmtId="0" fontId="20" fillId="0" borderId="1" xfId="6" applyFont="1" applyFill="1" applyBorder="1" applyAlignment="1">
      <alignment vertical="top" wrapText="1"/>
    </xf>
    <xf numFmtId="0" fontId="20" fillId="0" borderId="1" xfId="6" applyFont="1" applyBorder="1"/>
    <xf numFmtId="3" fontId="20" fillId="0" borderId="1" xfId="6" applyNumberFormat="1" applyFont="1" applyBorder="1" applyAlignment="1">
      <alignment horizontal="center"/>
    </xf>
    <xf numFmtId="164" fontId="20" fillId="0" borderId="1" xfId="6" applyNumberFormat="1" applyFont="1" applyBorder="1"/>
    <xf numFmtId="0" fontId="20" fillId="0" borderId="1" xfId="6" applyFont="1" applyBorder="1" applyAlignment="1">
      <alignment horizontal="center" vertical="center" wrapText="1"/>
    </xf>
    <xf numFmtId="0" fontId="22" fillId="0" borderId="1" xfId="6" applyFont="1" applyBorder="1" applyAlignment="1">
      <alignment horizontal="left" vertical="top" wrapText="1"/>
    </xf>
    <xf numFmtId="165" fontId="20" fillId="0" borderId="1" xfId="9" applyFont="1" applyBorder="1"/>
    <xf numFmtId="4" fontId="10" fillId="8" borderId="1" xfId="10" applyNumberFormat="1" applyFont="1" applyFill="1" applyBorder="1" applyAlignment="1">
      <alignment vertical="center" wrapText="1"/>
    </xf>
    <xf numFmtId="0" fontId="20" fillId="3" borderId="0" xfId="0" applyFont="1" applyFill="1" applyAlignment="1">
      <alignment horizontal="center" wrapText="1"/>
    </xf>
    <xf numFmtId="0" fontId="10" fillId="0" borderId="0" xfId="10" applyFont="1" applyFill="1" applyBorder="1"/>
    <xf numFmtId="3" fontId="10" fillId="0" borderId="0" xfId="10" applyNumberFormat="1" applyFont="1" applyFill="1" applyBorder="1"/>
    <xf numFmtId="0" fontId="26" fillId="0" borderId="0" xfId="0" applyFont="1" applyFill="1" applyBorder="1" applyAlignment="1">
      <alignment horizontal="left" vertical="center" wrapText="1" indent="1"/>
    </xf>
    <xf numFmtId="0" fontId="26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0" fillId="0" borderId="0" xfId="10" applyFont="1" applyAlignment="1">
      <alignment horizontal="center"/>
    </xf>
    <xf numFmtId="43" fontId="20" fillId="0" borderId="0" xfId="0" applyNumberFormat="1" applyFont="1"/>
    <xf numFmtId="0" fontId="20" fillId="0" borderId="0" xfId="6" applyFont="1" applyAlignment="1"/>
    <xf numFmtId="0" fontId="20" fillId="0" borderId="0" xfId="6" applyFont="1"/>
    <xf numFmtId="3" fontId="20" fillId="0" borderId="0" xfId="6" applyNumberFormat="1" applyFont="1" applyAlignment="1">
      <alignment horizontal="center"/>
    </xf>
    <xf numFmtId="164" fontId="18" fillId="0" borderId="0" xfId="6" applyNumberFormat="1" applyFont="1" applyFill="1"/>
    <xf numFmtId="164" fontId="18" fillId="0" borderId="0" xfId="6" applyNumberFormat="1" applyFont="1"/>
    <xf numFmtId="0" fontId="19" fillId="0" borderId="0" xfId="10" applyFont="1" applyAlignment="1">
      <alignment horizontal="center"/>
    </xf>
    <xf numFmtId="0" fontId="10" fillId="0" borderId="1" xfId="10" applyFont="1" applyFill="1" applyBorder="1" applyAlignment="1">
      <alignment vertical="center" wrapText="1"/>
    </xf>
    <xf numFmtId="4" fontId="10" fillId="0" borderId="1" xfId="10" applyNumberFormat="1" applyFont="1" applyFill="1" applyBorder="1" applyAlignment="1">
      <alignment vertical="center" wrapText="1"/>
    </xf>
    <xf numFmtId="3" fontId="10" fillId="0" borderId="1" xfId="10" applyNumberFormat="1" applyFont="1" applyFill="1" applyBorder="1" applyAlignment="1">
      <alignment vertical="center" wrapText="1"/>
    </xf>
    <xf numFmtId="0" fontId="10" fillId="0" borderId="1" xfId="10" applyFont="1" applyFill="1" applyBorder="1" applyAlignment="1">
      <alignment horizontal="left"/>
    </xf>
    <xf numFmtId="0" fontId="10" fillId="0" borderId="1" xfId="10" applyFont="1" applyFill="1" applyBorder="1"/>
    <xf numFmtId="3" fontId="10" fillId="0" borderId="1" xfId="10" applyNumberFormat="1" applyFont="1" applyFill="1" applyBorder="1"/>
    <xf numFmtId="0" fontId="30" fillId="0" borderId="0" xfId="0" applyFont="1" applyFill="1"/>
    <xf numFmtId="0" fontId="10" fillId="0" borderId="0" xfId="10" applyFont="1" applyFill="1" applyBorder="1" applyAlignment="1">
      <alignment horizontal="left"/>
    </xf>
    <xf numFmtId="4" fontId="10" fillId="0" borderId="0" xfId="10" applyNumberFormat="1" applyFont="1" applyFill="1" applyBorder="1" applyAlignment="1">
      <alignment horizontal="left"/>
    </xf>
    <xf numFmtId="0" fontId="30" fillId="0" borderId="1" xfId="0" applyFont="1" applyFill="1" applyBorder="1"/>
    <xf numFmtId="0" fontId="10" fillId="0" borderId="0" xfId="10" applyFont="1" applyBorder="1" applyAlignment="1">
      <alignment horizontal="center"/>
    </xf>
    <xf numFmtId="0" fontId="20" fillId="0" borderId="1" xfId="10" applyFont="1" applyFill="1" applyBorder="1" applyAlignment="1">
      <alignment horizontal="center" vertical="center" wrapText="1"/>
    </xf>
    <xf numFmtId="0" fontId="20" fillId="0" borderId="1" xfId="10" applyFont="1" applyFill="1" applyBorder="1"/>
    <xf numFmtId="3" fontId="20" fillId="0" borderId="1" xfId="10" applyNumberFormat="1" applyFont="1" applyFill="1" applyBorder="1"/>
    <xf numFmtId="3" fontId="20" fillId="0" borderId="1" xfId="10" applyNumberFormat="1" applyFont="1" applyFill="1" applyBorder="1" applyAlignment="1">
      <alignment vertical="center" wrapText="1"/>
    </xf>
    <xf numFmtId="0" fontId="37" fillId="3" borderId="0" xfId="0" applyFont="1" applyFill="1" applyAlignment="1">
      <alignment horizontal="center" vertical="center" wrapText="1"/>
    </xf>
    <xf numFmtId="0" fontId="10" fillId="0" borderId="0" xfId="10" applyFont="1" applyAlignment="1">
      <alignment horizontal="right"/>
    </xf>
    <xf numFmtId="0" fontId="3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0" xfId="10" applyFont="1" applyAlignment="1">
      <alignment horizontal="right"/>
    </xf>
    <xf numFmtId="0" fontId="16" fillId="0" borderId="0" xfId="0" applyFont="1" applyAlignment="1">
      <alignment horizontal="right"/>
    </xf>
  </cellXfs>
  <cellStyles count="12">
    <cellStyle name="Гиперссылка" xfId="11" builtinId="8"/>
    <cellStyle name="Обычный" xfId="0" builtinId="0"/>
    <cellStyle name="Обычный 2" xfId="6"/>
    <cellStyle name="Обычный 2 2" xfId="5"/>
    <cellStyle name="Обычный 3" xfId="10"/>
    <cellStyle name="Обычный_Наружная диагностика" xfId="4"/>
    <cellStyle name="Обычный_Типовая форма РЗ" xfId="3"/>
    <cellStyle name="Процентный" xfId="2" builtinId="5"/>
    <cellStyle name="Стиль 1" xfId="8"/>
    <cellStyle name="Финансовый" xfId="1" builtinId="3"/>
    <cellStyle name="Финансовый 2" xfId="7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81</xdr:row>
      <xdr:rowOff>0</xdr:rowOff>
    </xdr:from>
    <xdr:to>
      <xdr:col>19</xdr:col>
      <xdr:colOff>190500</xdr:colOff>
      <xdr:row>104</xdr:row>
      <xdr:rowOff>9526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" r="49985" b="-246"/>
        <a:stretch/>
      </xdr:blipFill>
      <xdr:spPr>
        <a:xfrm>
          <a:off x="10353675" y="11134725"/>
          <a:ext cx="7010400" cy="43910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ser\LOCALS~1\Temp\&#1055;&#1086;&#1077;&#1079;&#1076;&#1082;&#1072;%20&#1074;%20&#1050;&#1088;&#1072;&#1089;&#1085;&#1086;&#1103;&#1088;&#1089;&#1082;%20(&#1040;&#1083;&#1100;&#1092;&#1080;&#1103;)\asmakarov\Local%20Settings\Temporary%20Internet%20Files\OLK27E\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esmaysner\&#1056;&#1072;&#1073;&#1086;&#1095;&#1080;&#1081;%20&#1089;&#1090;&#1086;&#1083;\&#1058;&#1077;&#1082;&#1091;&#1097;&#1072;&#1103;%20&#1088;&#1072;&#1073;&#1086;&#1090;&#1072;\2012\07%20&#1048;&#1070;&#1051;&#1068;\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\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  <sheetName val="Лист3"/>
      <sheetName val="ИД"/>
      <sheetName val="мсн"/>
      <sheetName val="2.98"/>
      <sheetName val="3.98"/>
      <sheetName val="июн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  <sheetName val="остановки"/>
      <sheetName val="запуски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  <sheetName val="ДОМНГ"/>
      <sheetName val="История"/>
      <sheetName val="Input"/>
      <sheetName val="Calculation"/>
      <sheetName val="потенциал"/>
    </sheetNames>
    <sheetDataSet>
      <sheetData sheetId="0" refreshError="1"/>
      <sheetData sheetId="1" refreshError="1"/>
      <sheetData sheetId="2" refreshError="1">
        <row r="15">
          <cell r="B15">
            <v>3</v>
          </cell>
        </row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15">
          <cell r="B15">
            <v>3</v>
          </cell>
        </row>
        <row r="28">
          <cell r="B28">
            <v>5</v>
          </cell>
        </row>
      </sheetData>
      <sheetData sheetId="5" refreshError="1">
        <row r="15">
          <cell r="B15">
            <v>3</v>
          </cell>
        </row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  <sheetName val="июн"/>
      <sheetName val="Лист1"/>
      <sheetName val="Отчет"/>
      <sheetName val="Задание параметр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  <sheetName val="Справочник кабелей"/>
      <sheetName val="Справочник НКТ"/>
      <sheetName val="параметры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10.налоги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2"/>
      <sheetName val="Лист3"/>
      <sheetName val="Обучение персонала_2010"/>
      <sheetName val="Scenar"/>
      <sheetName val="Справочник ЭЦН"/>
      <sheetName val="Справочник по пластам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запуски"/>
      <sheetName val="остановки"/>
      <sheetName val="поставка ПНГ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Обучение персонала_2010"/>
      <sheetName val="С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  <sheetName val="Консервация_ ликвидаци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стат.пар"/>
      <sheetName val="Opex personnel (Term facs)"/>
      <sheetName val="Лист1"/>
      <sheetName val="строительство"/>
      <sheetName val="Additives"/>
      <sheetName val="Ryazan"/>
      <sheetName val="Assumpt"/>
      <sheetName val="Гр5(о)"/>
      <sheetName val="service costs by site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отчет"/>
      <sheetName val="Капитальные затраты"/>
      <sheetName val="начало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  <sheetName val="2.2 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GIM MED"/>
      <sheetName val="GIM NWE"/>
      <sheetName val="GIM Sing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  <sheetName val="Идентификация"/>
      <sheetName val="новый_завод"/>
      <sheetName val="свод_2"/>
      <sheetName val="свод_3"/>
      <sheetName val="Пример_расчета"/>
      <sheetName val="Сводная смета"/>
      <sheetName val="13.1"/>
      <sheetName val="list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Смета"/>
      <sheetName val="сл_5"/>
      <sheetName val="сл_6"/>
      <sheetName val="Glossary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  <sheetName val="прогноз1"/>
      <sheetName val="ПромНепромУс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  <sheetName val="Лист2"/>
      <sheetName val="Справочник ЭЦН"/>
      <sheetName val="Справочник по пластам"/>
      <sheetName val="стат.п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  <sheetName val="Накопит."/>
      <sheetName val="Остановл.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лан счетов"/>
      <sheetName val="Макро"/>
      <sheetName val="топография"/>
      <sheetName val="Насосы"/>
      <sheetName val="Лист2"/>
      <sheetName val="Смета"/>
      <sheetName val="Лист3"/>
      <sheetName val="sapactivexlhiddensheet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нефть_модель_РФ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  <sheetName val="2.98"/>
      <sheetName val="3.98"/>
      <sheetName val="СУТ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Протокол"/>
      <sheetName val="Лист_по_глушению"/>
      <sheetName val="остановки"/>
      <sheetName val="запуски"/>
      <sheetName val="11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  <sheetName val="3_97"/>
      <sheetName val="5_97"/>
      <sheetName val="прогноз1"/>
      <sheetName val="Вид простоя"/>
      <sheetName val="Номера скважи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  <sheetName val="3.97"/>
      <sheetName val="5.97"/>
      <sheetName val="Добыча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Расчет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 refreshError="1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Т 2001 ЮНГот 5.02"/>
      <sheetName val="ИТ_2001_ЮНГот_5_02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  <sheetName val="2.98"/>
      <sheetName val="3.98"/>
      <sheetName val="Расчет Рзаб и Кпр"/>
      <sheetName val="УП _2004"/>
      <sheetName val="СУТТ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1">
          <cell r="U1" t="str">
            <v>Ceh</v>
          </cell>
        </row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Обор"/>
      <sheetName val="Лист1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Т"/>
      <sheetName val="Сутки"/>
      <sheetName val="Бюджет ЭП"/>
      <sheetName val="Номеклатура ПК"/>
      <sheetName val="экспор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Имущество КпоУИК"/>
      <sheetName val="Курс $"/>
      <sheetName val="отчет эл_эн  2000"/>
      <sheetName val=" Оборудование  end"/>
      <sheetName val="1,3 новая"/>
      <sheetName val="СКО"/>
      <sheetName val="Хаттон 90.90 Femco"/>
      <sheetName val="Линейная 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одуль1"/>
      <sheetName val="laroux"/>
      <sheetName val="Лист2"/>
      <sheetName val="Лист3"/>
      <sheetName val="PERSONAL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Sheet1"/>
      <sheetName val="MyLists"/>
      <sheetName val="MySaves"/>
      <sheetName val="12_05"/>
      <sheetName val="Добыча_ИДН_2006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стат.пар"/>
      <sheetName val="Реестр ПРС 5677"/>
      <sheetName val="Сутки"/>
      <sheetName val="отчет эл_эн  2000"/>
      <sheetName val="Хаттон 90.90 Femco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апр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sapactivexlhiddensheet"/>
      <sheetName val="Насосы"/>
      <sheetName val="РН-ПНГ"/>
      <sheetName val="Анкета "/>
      <sheetName val="отчет эл_эн  2000"/>
      <sheetName val="Прибыль опл"/>
      <sheetName val="Форма 7 (Скважины)"/>
      <sheetName val="Вопросник"/>
      <sheetName val="Сибнефть"/>
      <sheetName val="Усинск_Роснефть"/>
      <sheetName val="ц_1991"/>
      <sheetName val="ФОТ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  <sheetName val="Финплан"/>
      <sheetName val="Кальк_электроэн"/>
      <sheetName val="БП 2011-2014"/>
      <sheetName val="апр."/>
      <sheetName val="Параметры"/>
      <sheetName val="Справочники"/>
      <sheetName val="Бизнес-план"/>
      <sheetName val="Лист3"/>
      <sheetName val="мат"/>
      <sheetName val="ИД1"/>
      <sheetName val="ежедн. перевозка рабочих"/>
      <sheetName val="производст"/>
      <sheetName val="Пром1"/>
      <sheetName val="СТАВКА_НДС"/>
      <sheetName val="Хаттон 90.90 Femco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  <sheetName val="Февраль"/>
      <sheetName val="Итог"/>
      <sheetName val="ФО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ПС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O42"/>
  <sheetViews>
    <sheetView tabSelected="1" view="pageBreakPreview" zoomScale="85" zoomScaleNormal="70" zoomScaleSheetLayoutView="85" workbookViewId="0">
      <selection activeCell="B6" sqref="B6"/>
    </sheetView>
  </sheetViews>
  <sheetFormatPr defaultRowHeight="15.75"/>
  <cols>
    <col min="1" max="1" width="4.28515625" style="70" customWidth="1"/>
    <col min="2" max="2" width="51.28515625" style="60" customWidth="1"/>
    <col min="3" max="3" width="13.42578125" style="60" customWidth="1"/>
    <col min="4" max="4" width="23.140625" style="68" customWidth="1"/>
    <col min="5" max="7" width="33.28515625" style="60" customWidth="1"/>
    <col min="8" max="8" width="17.85546875" style="60" customWidth="1"/>
    <col min="9" max="9" width="13.7109375" style="60" bestFit="1" customWidth="1"/>
    <col min="10" max="10" width="16.28515625" style="60" bestFit="1" customWidth="1"/>
    <col min="11" max="11" width="13.28515625" style="60" bestFit="1" customWidth="1"/>
    <col min="12" max="12" width="9.140625" style="60"/>
    <col min="13" max="14" width="10.5703125" style="60" bestFit="1" customWidth="1"/>
    <col min="15" max="15" width="11.42578125" style="60" bestFit="1" customWidth="1"/>
    <col min="16" max="254" width="9.140625" style="60"/>
    <col min="255" max="255" width="4.28515625" style="60" customWidth="1"/>
    <col min="256" max="256" width="71.28515625" style="60" customWidth="1"/>
    <col min="257" max="257" width="16.28515625" style="60" customWidth="1"/>
    <col min="258" max="258" width="0" style="60" hidden="1" customWidth="1"/>
    <col min="259" max="259" width="24.28515625" style="60" customWidth="1"/>
    <col min="260" max="260" width="1.7109375" style="60" customWidth="1"/>
    <col min="261" max="261" width="9.140625" style="60"/>
    <col min="262" max="262" width="16.140625" style="60" bestFit="1" customWidth="1"/>
    <col min="263" max="510" width="9.140625" style="60"/>
    <col min="511" max="511" width="4.28515625" style="60" customWidth="1"/>
    <col min="512" max="512" width="71.28515625" style="60" customWidth="1"/>
    <col min="513" max="513" width="16.28515625" style="60" customWidth="1"/>
    <col min="514" max="514" width="0" style="60" hidden="1" customWidth="1"/>
    <col min="515" max="515" width="24.28515625" style="60" customWidth="1"/>
    <col min="516" max="516" width="1.7109375" style="60" customWidth="1"/>
    <col min="517" max="517" width="9.140625" style="60"/>
    <col min="518" max="518" width="16.140625" style="60" bestFit="1" customWidth="1"/>
    <col min="519" max="766" width="9.140625" style="60"/>
    <col min="767" max="767" width="4.28515625" style="60" customWidth="1"/>
    <col min="768" max="768" width="71.28515625" style="60" customWidth="1"/>
    <col min="769" max="769" width="16.28515625" style="60" customWidth="1"/>
    <col min="770" max="770" width="0" style="60" hidden="1" customWidth="1"/>
    <col min="771" max="771" width="24.28515625" style="60" customWidth="1"/>
    <col min="772" max="772" width="1.7109375" style="60" customWidth="1"/>
    <col min="773" max="773" width="9.140625" style="60"/>
    <col min="774" max="774" width="16.140625" style="60" bestFit="1" customWidth="1"/>
    <col min="775" max="1022" width="9.140625" style="60"/>
    <col min="1023" max="1023" width="4.28515625" style="60" customWidth="1"/>
    <col min="1024" max="1024" width="71.28515625" style="60" customWidth="1"/>
    <col min="1025" max="1025" width="16.28515625" style="60" customWidth="1"/>
    <col min="1026" max="1026" width="0" style="60" hidden="1" customWidth="1"/>
    <col min="1027" max="1027" width="24.28515625" style="60" customWidth="1"/>
    <col min="1028" max="1028" width="1.7109375" style="60" customWidth="1"/>
    <col min="1029" max="1029" width="9.140625" style="60"/>
    <col min="1030" max="1030" width="16.140625" style="60" bestFit="1" customWidth="1"/>
    <col min="1031" max="1278" width="9.140625" style="60"/>
    <col min="1279" max="1279" width="4.28515625" style="60" customWidth="1"/>
    <col min="1280" max="1280" width="71.28515625" style="60" customWidth="1"/>
    <col min="1281" max="1281" width="16.28515625" style="60" customWidth="1"/>
    <col min="1282" max="1282" width="0" style="60" hidden="1" customWidth="1"/>
    <col min="1283" max="1283" width="24.28515625" style="60" customWidth="1"/>
    <col min="1284" max="1284" width="1.7109375" style="60" customWidth="1"/>
    <col min="1285" max="1285" width="9.140625" style="60"/>
    <col min="1286" max="1286" width="16.140625" style="60" bestFit="1" customWidth="1"/>
    <col min="1287" max="1534" width="9.140625" style="60"/>
    <col min="1535" max="1535" width="4.28515625" style="60" customWidth="1"/>
    <col min="1536" max="1536" width="71.28515625" style="60" customWidth="1"/>
    <col min="1537" max="1537" width="16.28515625" style="60" customWidth="1"/>
    <col min="1538" max="1538" width="0" style="60" hidden="1" customWidth="1"/>
    <col min="1539" max="1539" width="24.28515625" style="60" customWidth="1"/>
    <col min="1540" max="1540" width="1.7109375" style="60" customWidth="1"/>
    <col min="1541" max="1541" width="9.140625" style="60"/>
    <col min="1542" max="1542" width="16.140625" style="60" bestFit="1" customWidth="1"/>
    <col min="1543" max="1790" width="9.140625" style="60"/>
    <col min="1791" max="1791" width="4.28515625" style="60" customWidth="1"/>
    <col min="1792" max="1792" width="71.28515625" style="60" customWidth="1"/>
    <col min="1793" max="1793" width="16.28515625" style="60" customWidth="1"/>
    <col min="1794" max="1794" width="0" style="60" hidden="1" customWidth="1"/>
    <col min="1795" max="1795" width="24.28515625" style="60" customWidth="1"/>
    <col min="1796" max="1796" width="1.7109375" style="60" customWidth="1"/>
    <col min="1797" max="1797" width="9.140625" style="60"/>
    <col min="1798" max="1798" width="16.140625" style="60" bestFit="1" customWidth="1"/>
    <col min="1799" max="2046" width="9.140625" style="60"/>
    <col min="2047" max="2047" width="4.28515625" style="60" customWidth="1"/>
    <col min="2048" max="2048" width="71.28515625" style="60" customWidth="1"/>
    <col min="2049" max="2049" width="16.28515625" style="60" customWidth="1"/>
    <col min="2050" max="2050" width="0" style="60" hidden="1" customWidth="1"/>
    <col min="2051" max="2051" width="24.28515625" style="60" customWidth="1"/>
    <col min="2052" max="2052" width="1.7109375" style="60" customWidth="1"/>
    <col min="2053" max="2053" width="9.140625" style="60"/>
    <col min="2054" max="2054" width="16.140625" style="60" bestFit="1" customWidth="1"/>
    <col min="2055" max="2302" width="9.140625" style="60"/>
    <col min="2303" max="2303" width="4.28515625" style="60" customWidth="1"/>
    <col min="2304" max="2304" width="71.28515625" style="60" customWidth="1"/>
    <col min="2305" max="2305" width="16.28515625" style="60" customWidth="1"/>
    <col min="2306" max="2306" width="0" style="60" hidden="1" customWidth="1"/>
    <col min="2307" max="2307" width="24.28515625" style="60" customWidth="1"/>
    <col min="2308" max="2308" width="1.7109375" style="60" customWidth="1"/>
    <col min="2309" max="2309" width="9.140625" style="60"/>
    <col min="2310" max="2310" width="16.140625" style="60" bestFit="1" customWidth="1"/>
    <col min="2311" max="2558" width="9.140625" style="60"/>
    <col min="2559" max="2559" width="4.28515625" style="60" customWidth="1"/>
    <col min="2560" max="2560" width="71.28515625" style="60" customWidth="1"/>
    <col min="2561" max="2561" width="16.28515625" style="60" customWidth="1"/>
    <col min="2562" max="2562" width="0" style="60" hidden="1" customWidth="1"/>
    <col min="2563" max="2563" width="24.28515625" style="60" customWidth="1"/>
    <col min="2564" max="2564" width="1.7109375" style="60" customWidth="1"/>
    <col min="2565" max="2565" width="9.140625" style="60"/>
    <col min="2566" max="2566" width="16.140625" style="60" bestFit="1" customWidth="1"/>
    <col min="2567" max="2814" width="9.140625" style="60"/>
    <col min="2815" max="2815" width="4.28515625" style="60" customWidth="1"/>
    <col min="2816" max="2816" width="71.28515625" style="60" customWidth="1"/>
    <col min="2817" max="2817" width="16.28515625" style="60" customWidth="1"/>
    <col min="2818" max="2818" width="0" style="60" hidden="1" customWidth="1"/>
    <col min="2819" max="2819" width="24.28515625" style="60" customWidth="1"/>
    <col min="2820" max="2820" width="1.7109375" style="60" customWidth="1"/>
    <col min="2821" max="2821" width="9.140625" style="60"/>
    <col min="2822" max="2822" width="16.140625" style="60" bestFit="1" customWidth="1"/>
    <col min="2823" max="3070" width="9.140625" style="60"/>
    <col min="3071" max="3071" width="4.28515625" style="60" customWidth="1"/>
    <col min="3072" max="3072" width="71.28515625" style="60" customWidth="1"/>
    <col min="3073" max="3073" width="16.28515625" style="60" customWidth="1"/>
    <col min="3074" max="3074" width="0" style="60" hidden="1" customWidth="1"/>
    <col min="3075" max="3075" width="24.28515625" style="60" customWidth="1"/>
    <col min="3076" max="3076" width="1.7109375" style="60" customWidth="1"/>
    <col min="3077" max="3077" width="9.140625" style="60"/>
    <col min="3078" max="3078" width="16.140625" style="60" bestFit="1" customWidth="1"/>
    <col min="3079" max="3326" width="9.140625" style="60"/>
    <col min="3327" max="3327" width="4.28515625" style="60" customWidth="1"/>
    <col min="3328" max="3328" width="71.28515625" style="60" customWidth="1"/>
    <col min="3329" max="3329" width="16.28515625" style="60" customWidth="1"/>
    <col min="3330" max="3330" width="0" style="60" hidden="1" customWidth="1"/>
    <col min="3331" max="3331" width="24.28515625" style="60" customWidth="1"/>
    <col min="3332" max="3332" width="1.7109375" style="60" customWidth="1"/>
    <col min="3333" max="3333" width="9.140625" style="60"/>
    <col min="3334" max="3334" width="16.140625" style="60" bestFit="1" customWidth="1"/>
    <col min="3335" max="3582" width="9.140625" style="60"/>
    <col min="3583" max="3583" width="4.28515625" style="60" customWidth="1"/>
    <col min="3584" max="3584" width="71.28515625" style="60" customWidth="1"/>
    <col min="3585" max="3585" width="16.28515625" style="60" customWidth="1"/>
    <col min="3586" max="3586" width="0" style="60" hidden="1" customWidth="1"/>
    <col min="3587" max="3587" width="24.28515625" style="60" customWidth="1"/>
    <col min="3588" max="3588" width="1.7109375" style="60" customWidth="1"/>
    <col min="3589" max="3589" width="9.140625" style="60"/>
    <col min="3590" max="3590" width="16.140625" style="60" bestFit="1" customWidth="1"/>
    <col min="3591" max="3838" width="9.140625" style="60"/>
    <col min="3839" max="3839" width="4.28515625" style="60" customWidth="1"/>
    <col min="3840" max="3840" width="71.28515625" style="60" customWidth="1"/>
    <col min="3841" max="3841" width="16.28515625" style="60" customWidth="1"/>
    <col min="3842" max="3842" width="0" style="60" hidden="1" customWidth="1"/>
    <col min="3843" max="3843" width="24.28515625" style="60" customWidth="1"/>
    <col min="3844" max="3844" width="1.7109375" style="60" customWidth="1"/>
    <col min="3845" max="3845" width="9.140625" style="60"/>
    <col min="3846" max="3846" width="16.140625" style="60" bestFit="1" customWidth="1"/>
    <col min="3847" max="4094" width="9.140625" style="60"/>
    <col min="4095" max="4095" width="4.28515625" style="60" customWidth="1"/>
    <col min="4096" max="4096" width="71.28515625" style="60" customWidth="1"/>
    <col min="4097" max="4097" width="16.28515625" style="60" customWidth="1"/>
    <col min="4098" max="4098" width="0" style="60" hidden="1" customWidth="1"/>
    <col min="4099" max="4099" width="24.28515625" style="60" customWidth="1"/>
    <col min="4100" max="4100" width="1.7109375" style="60" customWidth="1"/>
    <col min="4101" max="4101" width="9.140625" style="60"/>
    <col min="4102" max="4102" width="16.140625" style="60" bestFit="1" customWidth="1"/>
    <col min="4103" max="4350" width="9.140625" style="60"/>
    <col min="4351" max="4351" width="4.28515625" style="60" customWidth="1"/>
    <col min="4352" max="4352" width="71.28515625" style="60" customWidth="1"/>
    <col min="4353" max="4353" width="16.28515625" style="60" customWidth="1"/>
    <col min="4354" max="4354" width="0" style="60" hidden="1" customWidth="1"/>
    <col min="4355" max="4355" width="24.28515625" style="60" customWidth="1"/>
    <col min="4356" max="4356" width="1.7109375" style="60" customWidth="1"/>
    <col min="4357" max="4357" width="9.140625" style="60"/>
    <col min="4358" max="4358" width="16.140625" style="60" bestFit="1" customWidth="1"/>
    <col min="4359" max="4606" width="9.140625" style="60"/>
    <col min="4607" max="4607" width="4.28515625" style="60" customWidth="1"/>
    <col min="4608" max="4608" width="71.28515625" style="60" customWidth="1"/>
    <col min="4609" max="4609" width="16.28515625" style="60" customWidth="1"/>
    <col min="4610" max="4610" width="0" style="60" hidden="1" customWidth="1"/>
    <col min="4611" max="4611" width="24.28515625" style="60" customWidth="1"/>
    <col min="4612" max="4612" width="1.7109375" style="60" customWidth="1"/>
    <col min="4613" max="4613" width="9.140625" style="60"/>
    <col min="4614" max="4614" width="16.140625" style="60" bestFit="1" customWidth="1"/>
    <col min="4615" max="4862" width="9.140625" style="60"/>
    <col min="4863" max="4863" width="4.28515625" style="60" customWidth="1"/>
    <col min="4864" max="4864" width="71.28515625" style="60" customWidth="1"/>
    <col min="4865" max="4865" width="16.28515625" style="60" customWidth="1"/>
    <col min="4866" max="4866" width="0" style="60" hidden="1" customWidth="1"/>
    <col min="4867" max="4867" width="24.28515625" style="60" customWidth="1"/>
    <col min="4868" max="4868" width="1.7109375" style="60" customWidth="1"/>
    <col min="4869" max="4869" width="9.140625" style="60"/>
    <col min="4870" max="4870" width="16.140625" style="60" bestFit="1" customWidth="1"/>
    <col min="4871" max="5118" width="9.140625" style="60"/>
    <col min="5119" max="5119" width="4.28515625" style="60" customWidth="1"/>
    <col min="5120" max="5120" width="71.28515625" style="60" customWidth="1"/>
    <col min="5121" max="5121" width="16.28515625" style="60" customWidth="1"/>
    <col min="5122" max="5122" width="0" style="60" hidden="1" customWidth="1"/>
    <col min="5123" max="5123" width="24.28515625" style="60" customWidth="1"/>
    <col min="5124" max="5124" width="1.7109375" style="60" customWidth="1"/>
    <col min="5125" max="5125" width="9.140625" style="60"/>
    <col min="5126" max="5126" width="16.140625" style="60" bestFit="1" customWidth="1"/>
    <col min="5127" max="5374" width="9.140625" style="60"/>
    <col min="5375" max="5375" width="4.28515625" style="60" customWidth="1"/>
    <col min="5376" max="5376" width="71.28515625" style="60" customWidth="1"/>
    <col min="5377" max="5377" width="16.28515625" style="60" customWidth="1"/>
    <col min="5378" max="5378" width="0" style="60" hidden="1" customWidth="1"/>
    <col min="5379" max="5379" width="24.28515625" style="60" customWidth="1"/>
    <col min="5380" max="5380" width="1.7109375" style="60" customWidth="1"/>
    <col min="5381" max="5381" width="9.140625" style="60"/>
    <col min="5382" max="5382" width="16.140625" style="60" bestFit="1" customWidth="1"/>
    <col min="5383" max="5630" width="9.140625" style="60"/>
    <col min="5631" max="5631" width="4.28515625" style="60" customWidth="1"/>
    <col min="5632" max="5632" width="71.28515625" style="60" customWidth="1"/>
    <col min="5633" max="5633" width="16.28515625" style="60" customWidth="1"/>
    <col min="5634" max="5634" width="0" style="60" hidden="1" customWidth="1"/>
    <col min="5635" max="5635" width="24.28515625" style="60" customWidth="1"/>
    <col min="5636" max="5636" width="1.7109375" style="60" customWidth="1"/>
    <col min="5637" max="5637" width="9.140625" style="60"/>
    <col min="5638" max="5638" width="16.140625" style="60" bestFit="1" customWidth="1"/>
    <col min="5639" max="5886" width="9.140625" style="60"/>
    <col min="5887" max="5887" width="4.28515625" style="60" customWidth="1"/>
    <col min="5888" max="5888" width="71.28515625" style="60" customWidth="1"/>
    <col min="5889" max="5889" width="16.28515625" style="60" customWidth="1"/>
    <col min="5890" max="5890" width="0" style="60" hidden="1" customWidth="1"/>
    <col min="5891" max="5891" width="24.28515625" style="60" customWidth="1"/>
    <col min="5892" max="5892" width="1.7109375" style="60" customWidth="1"/>
    <col min="5893" max="5893" width="9.140625" style="60"/>
    <col min="5894" max="5894" width="16.140625" style="60" bestFit="1" customWidth="1"/>
    <col min="5895" max="6142" width="9.140625" style="60"/>
    <col min="6143" max="6143" width="4.28515625" style="60" customWidth="1"/>
    <col min="6144" max="6144" width="71.28515625" style="60" customWidth="1"/>
    <col min="6145" max="6145" width="16.28515625" style="60" customWidth="1"/>
    <col min="6146" max="6146" width="0" style="60" hidden="1" customWidth="1"/>
    <col min="6147" max="6147" width="24.28515625" style="60" customWidth="1"/>
    <col min="6148" max="6148" width="1.7109375" style="60" customWidth="1"/>
    <col min="6149" max="6149" width="9.140625" style="60"/>
    <col min="6150" max="6150" width="16.140625" style="60" bestFit="1" customWidth="1"/>
    <col min="6151" max="6398" width="9.140625" style="60"/>
    <col min="6399" max="6399" width="4.28515625" style="60" customWidth="1"/>
    <col min="6400" max="6400" width="71.28515625" style="60" customWidth="1"/>
    <col min="6401" max="6401" width="16.28515625" style="60" customWidth="1"/>
    <col min="6402" max="6402" width="0" style="60" hidden="1" customWidth="1"/>
    <col min="6403" max="6403" width="24.28515625" style="60" customWidth="1"/>
    <col min="6404" max="6404" width="1.7109375" style="60" customWidth="1"/>
    <col min="6405" max="6405" width="9.140625" style="60"/>
    <col min="6406" max="6406" width="16.140625" style="60" bestFit="1" customWidth="1"/>
    <col min="6407" max="6654" width="9.140625" style="60"/>
    <col min="6655" max="6655" width="4.28515625" style="60" customWidth="1"/>
    <col min="6656" max="6656" width="71.28515625" style="60" customWidth="1"/>
    <col min="6657" max="6657" width="16.28515625" style="60" customWidth="1"/>
    <col min="6658" max="6658" width="0" style="60" hidden="1" customWidth="1"/>
    <col min="6659" max="6659" width="24.28515625" style="60" customWidth="1"/>
    <col min="6660" max="6660" width="1.7109375" style="60" customWidth="1"/>
    <col min="6661" max="6661" width="9.140625" style="60"/>
    <col min="6662" max="6662" width="16.140625" style="60" bestFit="1" customWidth="1"/>
    <col min="6663" max="6910" width="9.140625" style="60"/>
    <col min="6911" max="6911" width="4.28515625" style="60" customWidth="1"/>
    <col min="6912" max="6912" width="71.28515625" style="60" customWidth="1"/>
    <col min="6913" max="6913" width="16.28515625" style="60" customWidth="1"/>
    <col min="6914" max="6914" width="0" style="60" hidden="1" customWidth="1"/>
    <col min="6915" max="6915" width="24.28515625" style="60" customWidth="1"/>
    <col min="6916" max="6916" width="1.7109375" style="60" customWidth="1"/>
    <col min="6917" max="6917" width="9.140625" style="60"/>
    <col min="6918" max="6918" width="16.140625" style="60" bestFit="1" customWidth="1"/>
    <col min="6919" max="7166" width="9.140625" style="60"/>
    <col min="7167" max="7167" width="4.28515625" style="60" customWidth="1"/>
    <col min="7168" max="7168" width="71.28515625" style="60" customWidth="1"/>
    <col min="7169" max="7169" width="16.28515625" style="60" customWidth="1"/>
    <col min="7170" max="7170" width="0" style="60" hidden="1" customWidth="1"/>
    <col min="7171" max="7171" width="24.28515625" style="60" customWidth="1"/>
    <col min="7172" max="7172" width="1.7109375" style="60" customWidth="1"/>
    <col min="7173" max="7173" width="9.140625" style="60"/>
    <col min="7174" max="7174" width="16.140625" style="60" bestFit="1" customWidth="1"/>
    <col min="7175" max="7422" width="9.140625" style="60"/>
    <col min="7423" max="7423" width="4.28515625" style="60" customWidth="1"/>
    <col min="7424" max="7424" width="71.28515625" style="60" customWidth="1"/>
    <col min="7425" max="7425" width="16.28515625" style="60" customWidth="1"/>
    <col min="7426" max="7426" width="0" style="60" hidden="1" customWidth="1"/>
    <col min="7427" max="7427" width="24.28515625" style="60" customWidth="1"/>
    <col min="7428" max="7428" width="1.7109375" style="60" customWidth="1"/>
    <col min="7429" max="7429" width="9.140625" style="60"/>
    <col min="7430" max="7430" width="16.140625" style="60" bestFit="1" customWidth="1"/>
    <col min="7431" max="7678" width="9.140625" style="60"/>
    <col min="7679" max="7679" width="4.28515625" style="60" customWidth="1"/>
    <col min="7680" max="7680" width="71.28515625" style="60" customWidth="1"/>
    <col min="7681" max="7681" width="16.28515625" style="60" customWidth="1"/>
    <col min="7682" max="7682" width="0" style="60" hidden="1" customWidth="1"/>
    <col min="7683" max="7683" width="24.28515625" style="60" customWidth="1"/>
    <col min="7684" max="7684" width="1.7109375" style="60" customWidth="1"/>
    <col min="7685" max="7685" width="9.140625" style="60"/>
    <col min="7686" max="7686" width="16.140625" style="60" bestFit="1" customWidth="1"/>
    <col min="7687" max="7934" width="9.140625" style="60"/>
    <col min="7935" max="7935" width="4.28515625" style="60" customWidth="1"/>
    <col min="7936" max="7936" width="71.28515625" style="60" customWidth="1"/>
    <col min="7937" max="7937" width="16.28515625" style="60" customWidth="1"/>
    <col min="7938" max="7938" width="0" style="60" hidden="1" customWidth="1"/>
    <col min="7939" max="7939" width="24.28515625" style="60" customWidth="1"/>
    <col min="7940" max="7940" width="1.7109375" style="60" customWidth="1"/>
    <col min="7941" max="7941" width="9.140625" style="60"/>
    <col min="7942" max="7942" width="16.140625" style="60" bestFit="1" customWidth="1"/>
    <col min="7943" max="8190" width="9.140625" style="60"/>
    <col min="8191" max="8191" width="4.28515625" style="60" customWidth="1"/>
    <col min="8192" max="8192" width="71.28515625" style="60" customWidth="1"/>
    <col min="8193" max="8193" width="16.28515625" style="60" customWidth="1"/>
    <col min="8194" max="8194" width="0" style="60" hidden="1" customWidth="1"/>
    <col min="8195" max="8195" width="24.28515625" style="60" customWidth="1"/>
    <col min="8196" max="8196" width="1.7109375" style="60" customWidth="1"/>
    <col min="8197" max="8197" width="9.140625" style="60"/>
    <col min="8198" max="8198" width="16.140625" style="60" bestFit="1" customWidth="1"/>
    <col min="8199" max="8446" width="9.140625" style="60"/>
    <col min="8447" max="8447" width="4.28515625" style="60" customWidth="1"/>
    <col min="8448" max="8448" width="71.28515625" style="60" customWidth="1"/>
    <col min="8449" max="8449" width="16.28515625" style="60" customWidth="1"/>
    <col min="8450" max="8450" width="0" style="60" hidden="1" customWidth="1"/>
    <col min="8451" max="8451" width="24.28515625" style="60" customWidth="1"/>
    <col min="8452" max="8452" width="1.7109375" style="60" customWidth="1"/>
    <col min="8453" max="8453" width="9.140625" style="60"/>
    <col min="8454" max="8454" width="16.140625" style="60" bestFit="1" customWidth="1"/>
    <col min="8455" max="8702" width="9.140625" style="60"/>
    <col min="8703" max="8703" width="4.28515625" style="60" customWidth="1"/>
    <col min="8704" max="8704" width="71.28515625" style="60" customWidth="1"/>
    <col min="8705" max="8705" width="16.28515625" style="60" customWidth="1"/>
    <col min="8706" max="8706" width="0" style="60" hidden="1" customWidth="1"/>
    <col min="8707" max="8707" width="24.28515625" style="60" customWidth="1"/>
    <col min="8708" max="8708" width="1.7109375" style="60" customWidth="1"/>
    <col min="8709" max="8709" width="9.140625" style="60"/>
    <col min="8710" max="8710" width="16.140625" style="60" bestFit="1" customWidth="1"/>
    <col min="8711" max="8958" width="9.140625" style="60"/>
    <col min="8959" max="8959" width="4.28515625" style="60" customWidth="1"/>
    <col min="8960" max="8960" width="71.28515625" style="60" customWidth="1"/>
    <col min="8961" max="8961" width="16.28515625" style="60" customWidth="1"/>
    <col min="8962" max="8962" width="0" style="60" hidden="1" customWidth="1"/>
    <col min="8963" max="8963" width="24.28515625" style="60" customWidth="1"/>
    <col min="8964" max="8964" width="1.7109375" style="60" customWidth="1"/>
    <col min="8965" max="8965" width="9.140625" style="60"/>
    <col min="8966" max="8966" width="16.140625" style="60" bestFit="1" customWidth="1"/>
    <col min="8967" max="9214" width="9.140625" style="60"/>
    <col min="9215" max="9215" width="4.28515625" style="60" customWidth="1"/>
    <col min="9216" max="9216" width="71.28515625" style="60" customWidth="1"/>
    <col min="9217" max="9217" width="16.28515625" style="60" customWidth="1"/>
    <col min="9218" max="9218" width="0" style="60" hidden="1" customWidth="1"/>
    <col min="9219" max="9219" width="24.28515625" style="60" customWidth="1"/>
    <col min="9220" max="9220" width="1.7109375" style="60" customWidth="1"/>
    <col min="9221" max="9221" width="9.140625" style="60"/>
    <col min="9222" max="9222" width="16.140625" style="60" bestFit="1" customWidth="1"/>
    <col min="9223" max="9470" width="9.140625" style="60"/>
    <col min="9471" max="9471" width="4.28515625" style="60" customWidth="1"/>
    <col min="9472" max="9472" width="71.28515625" style="60" customWidth="1"/>
    <col min="9473" max="9473" width="16.28515625" style="60" customWidth="1"/>
    <col min="9474" max="9474" width="0" style="60" hidden="1" customWidth="1"/>
    <col min="9475" max="9475" width="24.28515625" style="60" customWidth="1"/>
    <col min="9476" max="9476" width="1.7109375" style="60" customWidth="1"/>
    <col min="9477" max="9477" width="9.140625" style="60"/>
    <col min="9478" max="9478" width="16.140625" style="60" bestFit="1" customWidth="1"/>
    <col min="9479" max="9726" width="9.140625" style="60"/>
    <col min="9727" max="9727" width="4.28515625" style="60" customWidth="1"/>
    <col min="9728" max="9728" width="71.28515625" style="60" customWidth="1"/>
    <col min="9729" max="9729" width="16.28515625" style="60" customWidth="1"/>
    <col min="9730" max="9730" width="0" style="60" hidden="1" customWidth="1"/>
    <col min="9731" max="9731" width="24.28515625" style="60" customWidth="1"/>
    <col min="9732" max="9732" width="1.7109375" style="60" customWidth="1"/>
    <col min="9733" max="9733" width="9.140625" style="60"/>
    <col min="9734" max="9734" width="16.140625" style="60" bestFit="1" customWidth="1"/>
    <col min="9735" max="9982" width="9.140625" style="60"/>
    <col min="9983" max="9983" width="4.28515625" style="60" customWidth="1"/>
    <col min="9984" max="9984" width="71.28515625" style="60" customWidth="1"/>
    <col min="9985" max="9985" width="16.28515625" style="60" customWidth="1"/>
    <col min="9986" max="9986" width="0" style="60" hidden="1" customWidth="1"/>
    <col min="9987" max="9987" width="24.28515625" style="60" customWidth="1"/>
    <col min="9988" max="9988" width="1.7109375" style="60" customWidth="1"/>
    <col min="9989" max="9989" width="9.140625" style="60"/>
    <col min="9990" max="9990" width="16.140625" style="60" bestFit="1" customWidth="1"/>
    <col min="9991" max="10238" width="9.140625" style="60"/>
    <col min="10239" max="10239" width="4.28515625" style="60" customWidth="1"/>
    <col min="10240" max="10240" width="71.28515625" style="60" customWidth="1"/>
    <col min="10241" max="10241" width="16.28515625" style="60" customWidth="1"/>
    <col min="10242" max="10242" width="0" style="60" hidden="1" customWidth="1"/>
    <col min="10243" max="10243" width="24.28515625" style="60" customWidth="1"/>
    <col min="10244" max="10244" width="1.7109375" style="60" customWidth="1"/>
    <col min="10245" max="10245" width="9.140625" style="60"/>
    <col min="10246" max="10246" width="16.140625" style="60" bestFit="1" customWidth="1"/>
    <col min="10247" max="10494" width="9.140625" style="60"/>
    <col min="10495" max="10495" width="4.28515625" style="60" customWidth="1"/>
    <col min="10496" max="10496" width="71.28515625" style="60" customWidth="1"/>
    <col min="10497" max="10497" width="16.28515625" style="60" customWidth="1"/>
    <col min="10498" max="10498" width="0" style="60" hidden="1" customWidth="1"/>
    <col min="10499" max="10499" width="24.28515625" style="60" customWidth="1"/>
    <col min="10500" max="10500" width="1.7109375" style="60" customWidth="1"/>
    <col min="10501" max="10501" width="9.140625" style="60"/>
    <col min="10502" max="10502" width="16.140625" style="60" bestFit="1" customWidth="1"/>
    <col min="10503" max="10750" width="9.140625" style="60"/>
    <col min="10751" max="10751" width="4.28515625" style="60" customWidth="1"/>
    <col min="10752" max="10752" width="71.28515625" style="60" customWidth="1"/>
    <col min="10753" max="10753" width="16.28515625" style="60" customWidth="1"/>
    <col min="10754" max="10754" width="0" style="60" hidden="1" customWidth="1"/>
    <col min="10755" max="10755" width="24.28515625" style="60" customWidth="1"/>
    <col min="10756" max="10756" width="1.7109375" style="60" customWidth="1"/>
    <col min="10757" max="10757" width="9.140625" style="60"/>
    <col min="10758" max="10758" width="16.140625" style="60" bestFit="1" customWidth="1"/>
    <col min="10759" max="11006" width="9.140625" style="60"/>
    <col min="11007" max="11007" width="4.28515625" style="60" customWidth="1"/>
    <col min="11008" max="11008" width="71.28515625" style="60" customWidth="1"/>
    <col min="11009" max="11009" width="16.28515625" style="60" customWidth="1"/>
    <col min="11010" max="11010" width="0" style="60" hidden="1" customWidth="1"/>
    <col min="11011" max="11011" width="24.28515625" style="60" customWidth="1"/>
    <col min="11012" max="11012" width="1.7109375" style="60" customWidth="1"/>
    <col min="11013" max="11013" width="9.140625" style="60"/>
    <col min="11014" max="11014" width="16.140625" style="60" bestFit="1" customWidth="1"/>
    <col min="11015" max="11262" width="9.140625" style="60"/>
    <col min="11263" max="11263" width="4.28515625" style="60" customWidth="1"/>
    <col min="11264" max="11264" width="71.28515625" style="60" customWidth="1"/>
    <col min="11265" max="11265" width="16.28515625" style="60" customWidth="1"/>
    <col min="11266" max="11266" width="0" style="60" hidden="1" customWidth="1"/>
    <col min="11267" max="11267" width="24.28515625" style="60" customWidth="1"/>
    <col min="11268" max="11268" width="1.7109375" style="60" customWidth="1"/>
    <col min="11269" max="11269" width="9.140625" style="60"/>
    <col min="11270" max="11270" width="16.140625" style="60" bestFit="1" customWidth="1"/>
    <col min="11271" max="11518" width="9.140625" style="60"/>
    <col min="11519" max="11519" width="4.28515625" style="60" customWidth="1"/>
    <col min="11520" max="11520" width="71.28515625" style="60" customWidth="1"/>
    <col min="11521" max="11521" width="16.28515625" style="60" customWidth="1"/>
    <col min="11522" max="11522" width="0" style="60" hidden="1" customWidth="1"/>
    <col min="11523" max="11523" width="24.28515625" style="60" customWidth="1"/>
    <col min="11524" max="11524" width="1.7109375" style="60" customWidth="1"/>
    <col min="11525" max="11525" width="9.140625" style="60"/>
    <col min="11526" max="11526" width="16.140625" style="60" bestFit="1" customWidth="1"/>
    <col min="11527" max="11774" width="9.140625" style="60"/>
    <col min="11775" max="11775" width="4.28515625" style="60" customWidth="1"/>
    <col min="11776" max="11776" width="71.28515625" style="60" customWidth="1"/>
    <col min="11777" max="11777" width="16.28515625" style="60" customWidth="1"/>
    <col min="11778" max="11778" width="0" style="60" hidden="1" customWidth="1"/>
    <col min="11779" max="11779" width="24.28515625" style="60" customWidth="1"/>
    <col min="11780" max="11780" width="1.7109375" style="60" customWidth="1"/>
    <col min="11781" max="11781" width="9.140625" style="60"/>
    <col min="11782" max="11782" width="16.140625" style="60" bestFit="1" customWidth="1"/>
    <col min="11783" max="12030" width="9.140625" style="60"/>
    <col min="12031" max="12031" width="4.28515625" style="60" customWidth="1"/>
    <col min="12032" max="12032" width="71.28515625" style="60" customWidth="1"/>
    <col min="12033" max="12033" width="16.28515625" style="60" customWidth="1"/>
    <col min="12034" max="12034" width="0" style="60" hidden="1" customWidth="1"/>
    <col min="12035" max="12035" width="24.28515625" style="60" customWidth="1"/>
    <col min="12036" max="12036" width="1.7109375" style="60" customWidth="1"/>
    <col min="12037" max="12037" width="9.140625" style="60"/>
    <col min="12038" max="12038" width="16.140625" style="60" bestFit="1" customWidth="1"/>
    <col min="12039" max="12286" width="9.140625" style="60"/>
    <col min="12287" max="12287" width="4.28515625" style="60" customWidth="1"/>
    <col min="12288" max="12288" width="71.28515625" style="60" customWidth="1"/>
    <col min="12289" max="12289" width="16.28515625" style="60" customWidth="1"/>
    <col min="12290" max="12290" width="0" style="60" hidden="1" customWidth="1"/>
    <col min="12291" max="12291" width="24.28515625" style="60" customWidth="1"/>
    <col min="12292" max="12292" width="1.7109375" style="60" customWidth="1"/>
    <col min="12293" max="12293" width="9.140625" style="60"/>
    <col min="12294" max="12294" width="16.140625" style="60" bestFit="1" customWidth="1"/>
    <col min="12295" max="12542" width="9.140625" style="60"/>
    <col min="12543" max="12543" width="4.28515625" style="60" customWidth="1"/>
    <col min="12544" max="12544" width="71.28515625" style="60" customWidth="1"/>
    <col min="12545" max="12545" width="16.28515625" style="60" customWidth="1"/>
    <col min="12546" max="12546" width="0" style="60" hidden="1" customWidth="1"/>
    <col min="12547" max="12547" width="24.28515625" style="60" customWidth="1"/>
    <col min="12548" max="12548" width="1.7109375" style="60" customWidth="1"/>
    <col min="12549" max="12549" width="9.140625" style="60"/>
    <col min="12550" max="12550" width="16.140625" style="60" bestFit="1" customWidth="1"/>
    <col min="12551" max="12798" width="9.140625" style="60"/>
    <col min="12799" max="12799" width="4.28515625" style="60" customWidth="1"/>
    <col min="12800" max="12800" width="71.28515625" style="60" customWidth="1"/>
    <col min="12801" max="12801" width="16.28515625" style="60" customWidth="1"/>
    <col min="12802" max="12802" width="0" style="60" hidden="1" customWidth="1"/>
    <col min="12803" max="12803" width="24.28515625" style="60" customWidth="1"/>
    <col min="12804" max="12804" width="1.7109375" style="60" customWidth="1"/>
    <col min="12805" max="12805" width="9.140625" style="60"/>
    <col min="12806" max="12806" width="16.140625" style="60" bestFit="1" customWidth="1"/>
    <col min="12807" max="13054" width="9.140625" style="60"/>
    <col min="13055" max="13055" width="4.28515625" style="60" customWidth="1"/>
    <col min="13056" max="13056" width="71.28515625" style="60" customWidth="1"/>
    <col min="13057" max="13057" width="16.28515625" style="60" customWidth="1"/>
    <col min="13058" max="13058" width="0" style="60" hidden="1" customWidth="1"/>
    <col min="13059" max="13059" width="24.28515625" style="60" customWidth="1"/>
    <col min="13060" max="13060" width="1.7109375" style="60" customWidth="1"/>
    <col min="13061" max="13061" width="9.140625" style="60"/>
    <col min="13062" max="13062" width="16.140625" style="60" bestFit="1" customWidth="1"/>
    <col min="13063" max="13310" width="9.140625" style="60"/>
    <col min="13311" max="13311" width="4.28515625" style="60" customWidth="1"/>
    <col min="13312" max="13312" width="71.28515625" style="60" customWidth="1"/>
    <col min="13313" max="13313" width="16.28515625" style="60" customWidth="1"/>
    <col min="13314" max="13314" width="0" style="60" hidden="1" customWidth="1"/>
    <col min="13315" max="13315" width="24.28515625" style="60" customWidth="1"/>
    <col min="13316" max="13316" width="1.7109375" style="60" customWidth="1"/>
    <col min="13317" max="13317" width="9.140625" style="60"/>
    <col min="13318" max="13318" width="16.140625" style="60" bestFit="1" customWidth="1"/>
    <col min="13319" max="13566" width="9.140625" style="60"/>
    <col min="13567" max="13567" width="4.28515625" style="60" customWidth="1"/>
    <col min="13568" max="13568" width="71.28515625" style="60" customWidth="1"/>
    <col min="13569" max="13569" width="16.28515625" style="60" customWidth="1"/>
    <col min="13570" max="13570" width="0" style="60" hidden="1" customWidth="1"/>
    <col min="13571" max="13571" width="24.28515625" style="60" customWidth="1"/>
    <col min="13572" max="13572" width="1.7109375" style="60" customWidth="1"/>
    <col min="13573" max="13573" width="9.140625" style="60"/>
    <col min="13574" max="13574" width="16.140625" style="60" bestFit="1" customWidth="1"/>
    <col min="13575" max="13822" width="9.140625" style="60"/>
    <col min="13823" max="13823" width="4.28515625" style="60" customWidth="1"/>
    <col min="13824" max="13824" width="71.28515625" style="60" customWidth="1"/>
    <col min="13825" max="13825" width="16.28515625" style="60" customWidth="1"/>
    <col min="13826" max="13826" width="0" style="60" hidden="1" customWidth="1"/>
    <col min="13827" max="13827" width="24.28515625" style="60" customWidth="1"/>
    <col min="13828" max="13828" width="1.7109375" style="60" customWidth="1"/>
    <col min="13829" max="13829" width="9.140625" style="60"/>
    <col min="13830" max="13830" width="16.140625" style="60" bestFit="1" customWidth="1"/>
    <col min="13831" max="14078" width="9.140625" style="60"/>
    <col min="14079" max="14079" width="4.28515625" style="60" customWidth="1"/>
    <col min="14080" max="14080" width="71.28515625" style="60" customWidth="1"/>
    <col min="14081" max="14081" width="16.28515625" style="60" customWidth="1"/>
    <col min="14082" max="14082" width="0" style="60" hidden="1" customWidth="1"/>
    <col min="14083" max="14083" width="24.28515625" style="60" customWidth="1"/>
    <col min="14084" max="14084" width="1.7109375" style="60" customWidth="1"/>
    <col min="14085" max="14085" width="9.140625" style="60"/>
    <col min="14086" max="14086" width="16.140625" style="60" bestFit="1" customWidth="1"/>
    <col min="14087" max="14334" width="9.140625" style="60"/>
    <col min="14335" max="14335" width="4.28515625" style="60" customWidth="1"/>
    <col min="14336" max="14336" width="71.28515625" style="60" customWidth="1"/>
    <col min="14337" max="14337" width="16.28515625" style="60" customWidth="1"/>
    <col min="14338" max="14338" width="0" style="60" hidden="1" customWidth="1"/>
    <col min="14339" max="14339" width="24.28515625" style="60" customWidth="1"/>
    <col min="14340" max="14340" width="1.7109375" style="60" customWidth="1"/>
    <col min="14341" max="14341" width="9.140625" style="60"/>
    <col min="14342" max="14342" width="16.140625" style="60" bestFit="1" customWidth="1"/>
    <col min="14343" max="14590" width="9.140625" style="60"/>
    <col min="14591" max="14591" width="4.28515625" style="60" customWidth="1"/>
    <col min="14592" max="14592" width="71.28515625" style="60" customWidth="1"/>
    <col min="14593" max="14593" width="16.28515625" style="60" customWidth="1"/>
    <col min="14594" max="14594" width="0" style="60" hidden="1" customWidth="1"/>
    <col min="14595" max="14595" width="24.28515625" style="60" customWidth="1"/>
    <col min="14596" max="14596" width="1.7109375" style="60" customWidth="1"/>
    <col min="14597" max="14597" width="9.140625" style="60"/>
    <col min="14598" max="14598" width="16.140625" style="60" bestFit="1" customWidth="1"/>
    <col min="14599" max="14846" width="9.140625" style="60"/>
    <col min="14847" max="14847" width="4.28515625" style="60" customWidth="1"/>
    <col min="14848" max="14848" width="71.28515625" style="60" customWidth="1"/>
    <col min="14849" max="14849" width="16.28515625" style="60" customWidth="1"/>
    <col min="14850" max="14850" width="0" style="60" hidden="1" customWidth="1"/>
    <col min="14851" max="14851" width="24.28515625" style="60" customWidth="1"/>
    <col min="14852" max="14852" width="1.7109375" style="60" customWidth="1"/>
    <col min="14853" max="14853" width="9.140625" style="60"/>
    <col min="14854" max="14854" width="16.140625" style="60" bestFit="1" customWidth="1"/>
    <col min="14855" max="15102" width="9.140625" style="60"/>
    <col min="15103" max="15103" width="4.28515625" style="60" customWidth="1"/>
    <col min="15104" max="15104" width="71.28515625" style="60" customWidth="1"/>
    <col min="15105" max="15105" width="16.28515625" style="60" customWidth="1"/>
    <col min="15106" max="15106" width="0" style="60" hidden="1" customWidth="1"/>
    <col min="15107" max="15107" width="24.28515625" style="60" customWidth="1"/>
    <col min="15108" max="15108" width="1.7109375" style="60" customWidth="1"/>
    <col min="15109" max="15109" width="9.140625" style="60"/>
    <col min="15110" max="15110" width="16.140625" style="60" bestFit="1" customWidth="1"/>
    <col min="15111" max="15358" width="9.140625" style="60"/>
    <col min="15359" max="15359" width="4.28515625" style="60" customWidth="1"/>
    <col min="15360" max="15360" width="71.28515625" style="60" customWidth="1"/>
    <col min="15361" max="15361" width="16.28515625" style="60" customWidth="1"/>
    <col min="15362" max="15362" width="0" style="60" hidden="1" customWidth="1"/>
    <col min="15363" max="15363" width="24.28515625" style="60" customWidth="1"/>
    <col min="15364" max="15364" width="1.7109375" style="60" customWidth="1"/>
    <col min="15365" max="15365" width="9.140625" style="60"/>
    <col min="15366" max="15366" width="16.140625" style="60" bestFit="1" customWidth="1"/>
    <col min="15367" max="15614" width="9.140625" style="60"/>
    <col min="15615" max="15615" width="4.28515625" style="60" customWidth="1"/>
    <col min="15616" max="15616" width="71.28515625" style="60" customWidth="1"/>
    <col min="15617" max="15617" width="16.28515625" style="60" customWidth="1"/>
    <col min="15618" max="15618" width="0" style="60" hidden="1" customWidth="1"/>
    <col min="15619" max="15619" width="24.28515625" style="60" customWidth="1"/>
    <col min="15620" max="15620" width="1.7109375" style="60" customWidth="1"/>
    <col min="15621" max="15621" width="9.140625" style="60"/>
    <col min="15622" max="15622" width="16.140625" style="60" bestFit="1" customWidth="1"/>
    <col min="15623" max="15870" width="9.140625" style="60"/>
    <col min="15871" max="15871" width="4.28515625" style="60" customWidth="1"/>
    <col min="15872" max="15872" width="71.28515625" style="60" customWidth="1"/>
    <col min="15873" max="15873" width="16.28515625" style="60" customWidth="1"/>
    <col min="15874" max="15874" width="0" style="60" hidden="1" customWidth="1"/>
    <col min="15875" max="15875" width="24.28515625" style="60" customWidth="1"/>
    <col min="15876" max="15876" width="1.7109375" style="60" customWidth="1"/>
    <col min="15877" max="15877" width="9.140625" style="60"/>
    <col min="15878" max="15878" width="16.140625" style="60" bestFit="1" customWidth="1"/>
    <col min="15879" max="16126" width="9.140625" style="60"/>
    <col min="16127" max="16127" width="4.28515625" style="60" customWidth="1"/>
    <col min="16128" max="16128" width="71.28515625" style="60" customWidth="1"/>
    <col min="16129" max="16129" width="16.28515625" style="60" customWidth="1"/>
    <col min="16130" max="16130" width="0" style="60" hidden="1" customWidth="1"/>
    <col min="16131" max="16131" width="24.28515625" style="60" customWidth="1"/>
    <col min="16132" max="16132" width="1.7109375" style="60" customWidth="1"/>
    <col min="16133" max="16133" width="9.140625" style="60"/>
    <col min="16134" max="16134" width="16.140625" style="60" bestFit="1" customWidth="1"/>
    <col min="16135" max="16384" width="9.140625" style="60"/>
  </cols>
  <sheetData>
    <row r="1" spans="1:13">
      <c r="A1" s="56"/>
      <c r="B1" s="50"/>
      <c r="C1" s="57"/>
      <c r="D1" s="58"/>
      <c r="E1" s="59"/>
      <c r="F1" s="59"/>
      <c r="G1" s="134" t="s">
        <v>186</v>
      </c>
      <c r="L1" s="61"/>
    </row>
    <row r="2" spans="1:13" s="135" customFormat="1" ht="43.5" customHeight="1">
      <c r="A2" s="246" t="s">
        <v>187</v>
      </c>
      <c r="B2" s="246"/>
      <c r="C2" s="246"/>
      <c r="D2" s="246"/>
      <c r="E2" s="246"/>
      <c r="F2" s="246"/>
      <c r="G2" s="246"/>
    </row>
    <row r="3" spans="1:13" s="135" customFormat="1" ht="43.5" customHeight="1">
      <c r="A3" s="102" t="s">
        <v>188</v>
      </c>
      <c r="B3" s="102"/>
      <c r="C3" s="102"/>
      <c r="D3" s="102"/>
      <c r="E3" s="102"/>
      <c r="F3" s="102"/>
      <c r="G3" s="102"/>
    </row>
    <row r="4" spans="1:13" ht="31.5">
      <c r="A4" s="119" t="s">
        <v>0</v>
      </c>
      <c r="B4" s="119" t="s">
        <v>1</v>
      </c>
      <c r="C4" s="119" t="s">
        <v>2</v>
      </c>
      <c r="D4" s="119" t="s">
        <v>165</v>
      </c>
      <c r="E4" s="119" t="s">
        <v>166</v>
      </c>
      <c r="F4" s="119" t="s">
        <v>177</v>
      </c>
      <c r="G4" s="119" t="s">
        <v>178</v>
      </c>
    </row>
    <row r="5" spans="1:13">
      <c r="A5" s="111">
        <v>1</v>
      </c>
      <c r="B5" s="71" t="s">
        <v>167</v>
      </c>
      <c r="C5" s="72" t="s">
        <v>3</v>
      </c>
      <c r="D5" s="80">
        <f>'Прил. 1'!N7</f>
        <v>0</v>
      </c>
      <c r="E5" s="80">
        <f t="shared" ref="E5:E20" si="0">D5/12</f>
        <v>0</v>
      </c>
      <c r="F5" s="80">
        <f>E5*7</f>
        <v>0</v>
      </c>
      <c r="G5" s="80">
        <f>E5*5</f>
        <v>0</v>
      </c>
      <c r="H5" s="62"/>
      <c r="I5" s="62"/>
    </row>
    <row r="6" spans="1:13">
      <c r="A6" s="111">
        <v>2</v>
      </c>
      <c r="B6" s="71" t="s">
        <v>153</v>
      </c>
      <c r="C6" s="72" t="s">
        <v>3</v>
      </c>
      <c r="D6" s="80">
        <f>'Прил. 2'!G10+'Прил. 2'!G12+'Прил. 2'!G32</f>
        <v>345762.71186440683</v>
      </c>
      <c r="E6" s="80">
        <f t="shared" si="0"/>
        <v>28813.559322033903</v>
      </c>
      <c r="F6" s="80">
        <f>E6*7</f>
        <v>201694.91525423733</v>
      </c>
      <c r="G6" s="80">
        <f>E6*5</f>
        <v>144067.79661016952</v>
      </c>
    </row>
    <row r="7" spans="1:13">
      <c r="A7" s="111">
        <v>3</v>
      </c>
      <c r="B7" s="71" t="s">
        <v>4</v>
      </c>
      <c r="C7" s="72" t="s">
        <v>3</v>
      </c>
      <c r="D7" s="80">
        <f>'Прил. 5'!H8</f>
        <v>0</v>
      </c>
      <c r="E7" s="80">
        <f t="shared" si="0"/>
        <v>0</v>
      </c>
      <c r="F7" s="80">
        <f t="shared" ref="F7:F12" si="1">E7*7</f>
        <v>0</v>
      </c>
      <c r="G7" s="80">
        <f t="shared" ref="G7:G12" si="2">E7*5</f>
        <v>0</v>
      </c>
    </row>
    <row r="8" spans="1:13">
      <c r="A8" s="111">
        <v>4</v>
      </c>
      <c r="B8" s="71" t="s">
        <v>154</v>
      </c>
      <c r="C8" s="72" t="s">
        <v>3</v>
      </c>
      <c r="D8" s="80">
        <f>'Прил. 4'!G7</f>
        <v>0</v>
      </c>
      <c r="E8" s="80">
        <f t="shared" si="0"/>
        <v>0</v>
      </c>
      <c r="F8" s="80">
        <f t="shared" si="1"/>
        <v>0</v>
      </c>
      <c r="G8" s="80">
        <f t="shared" si="2"/>
        <v>0</v>
      </c>
    </row>
    <row r="9" spans="1:13" s="58" customFormat="1">
      <c r="A9" s="112">
        <v>5</v>
      </c>
      <c r="B9" s="107" t="s">
        <v>155</v>
      </c>
      <c r="C9" s="108" t="s">
        <v>3</v>
      </c>
      <c r="D9" s="109">
        <f>'Прил. 8'!$E$9</f>
        <v>0</v>
      </c>
      <c r="E9" s="113">
        <f t="shared" si="0"/>
        <v>0</v>
      </c>
      <c r="F9" s="109">
        <f t="shared" si="1"/>
        <v>0</v>
      </c>
      <c r="G9" s="109">
        <f t="shared" si="2"/>
        <v>0</v>
      </c>
    </row>
    <row r="10" spans="1:13" s="58" customFormat="1">
      <c r="A10" s="112">
        <v>6</v>
      </c>
      <c r="B10" s="107" t="s">
        <v>157</v>
      </c>
      <c r="C10" s="108" t="s">
        <v>3</v>
      </c>
      <c r="D10" s="109">
        <f>'Прил. 3'!G23</f>
        <v>0</v>
      </c>
      <c r="E10" s="109">
        <f t="shared" si="0"/>
        <v>0</v>
      </c>
      <c r="F10" s="109">
        <f t="shared" si="1"/>
        <v>0</v>
      </c>
      <c r="G10" s="109">
        <f t="shared" si="2"/>
        <v>0</v>
      </c>
    </row>
    <row r="11" spans="1:13" s="58" customFormat="1">
      <c r="A11" s="112">
        <v>7</v>
      </c>
      <c r="B11" s="107" t="s">
        <v>156</v>
      </c>
      <c r="C11" s="108" t="s">
        <v>3</v>
      </c>
      <c r="D11" s="109">
        <f>'Прил. 7'!F29</f>
        <v>0</v>
      </c>
      <c r="E11" s="109">
        <f t="shared" si="0"/>
        <v>0</v>
      </c>
      <c r="F11" s="109">
        <f t="shared" si="1"/>
        <v>0</v>
      </c>
      <c r="G11" s="109">
        <f t="shared" si="2"/>
        <v>0</v>
      </c>
      <c r="L11" s="110"/>
    </row>
    <row r="12" spans="1:13" s="58" customFormat="1">
      <c r="A12" s="112">
        <v>8</v>
      </c>
      <c r="B12" s="107" t="s">
        <v>159</v>
      </c>
      <c r="C12" s="108" t="s">
        <v>3</v>
      </c>
      <c r="D12" s="109">
        <f>'Прил. 6'!F9</f>
        <v>0</v>
      </c>
      <c r="E12" s="109">
        <f t="shared" si="0"/>
        <v>0</v>
      </c>
      <c r="F12" s="109">
        <f t="shared" si="1"/>
        <v>0</v>
      </c>
      <c r="G12" s="109">
        <f t="shared" si="2"/>
        <v>0</v>
      </c>
    </row>
    <row r="13" spans="1:13" s="64" customFormat="1">
      <c r="A13" s="120">
        <v>9</v>
      </c>
      <c r="B13" s="73" t="s">
        <v>158</v>
      </c>
      <c r="C13" s="74" t="s">
        <v>3</v>
      </c>
      <c r="D13" s="121">
        <v>0</v>
      </c>
      <c r="E13" s="109">
        <f t="shared" si="0"/>
        <v>0</v>
      </c>
      <c r="F13" s="121"/>
      <c r="G13" s="121"/>
    </row>
    <row r="14" spans="1:13" s="64" customFormat="1">
      <c r="A14" s="120">
        <v>10</v>
      </c>
      <c r="B14" s="73" t="s">
        <v>160</v>
      </c>
      <c r="C14" s="74" t="s">
        <v>3</v>
      </c>
      <c r="D14" s="121">
        <f>D13*0.08</f>
        <v>0</v>
      </c>
      <c r="E14" s="109">
        <f t="shared" si="0"/>
        <v>0</v>
      </c>
      <c r="F14" s="121">
        <f>E14*7</f>
        <v>0</v>
      </c>
      <c r="G14" s="121">
        <f>E14*5</f>
        <v>0</v>
      </c>
      <c r="H14" s="65"/>
      <c r="I14" s="90"/>
      <c r="J14" s="90"/>
      <c r="K14" s="90"/>
      <c r="L14" s="90"/>
      <c r="M14" s="90"/>
    </row>
    <row r="15" spans="1:13">
      <c r="A15" s="111">
        <v>11</v>
      </c>
      <c r="B15" s="71" t="s">
        <v>161</v>
      </c>
      <c r="C15" s="72" t="s">
        <v>3</v>
      </c>
      <c r="D15" s="121">
        <f>D13*0.04</f>
        <v>0</v>
      </c>
      <c r="E15" s="109">
        <f t="shared" si="0"/>
        <v>0</v>
      </c>
      <c r="F15" s="121">
        <f>E15*7</f>
        <v>0</v>
      </c>
      <c r="G15" s="121">
        <f>E15*5</f>
        <v>0</v>
      </c>
      <c r="I15" s="91"/>
      <c r="J15" s="91"/>
      <c r="K15" s="91"/>
      <c r="L15" s="91"/>
      <c r="M15" s="91"/>
    </row>
    <row r="16" spans="1:13" s="125" customFormat="1">
      <c r="A16" s="114">
        <v>12</v>
      </c>
      <c r="B16" s="82" t="s">
        <v>162</v>
      </c>
      <c r="C16" s="122" t="s">
        <v>3</v>
      </c>
      <c r="D16" s="115">
        <f>D13+D14+D15</f>
        <v>0</v>
      </c>
      <c r="E16" s="123">
        <f t="shared" si="0"/>
        <v>0</v>
      </c>
      <c r="F16" s="116">
        <f>E16*7</f>
        <v>0</v>
      </c>
      <c r="G16" s="116">
        <f>E16*5</f>
        <v>0</v>
      </c>
      <c r="H16" s="51"/>
      <c r="I16" s="124"/>
      <c r="J16" s="124"/>
      <c r="K16" s="124"/>
      <c r="L16" s="124"/>
      <c r="M16" s="124"/>
    </row>
    <row r="17" spans="1:15" s="125" customFormat="1" hidden="1">
      <c r="A17" s="114"/>
      <c r="B17" s="126"/>
      <c r="C17" s="127"/>
      <c r="D17" s="128"/>
      <c r="E17" s="123">
        <f t="shared" si="0"/>
        <v>0</v>
      </c>
      <c r="F17" s="116"/>
      <c r="G17" s="116"/>
      <c r="H17" s="129"/>
      <c r="I17" s="124"/>
      <c r="J17" s="130"/>
      <c r="K17" s="131"/>
      <c r="L17" s="124"/>
      <c r="M17" s="132"/>
      <c r="N17" s="133"/>
      <c r="O17" s="133"/>
    </row>
    <row r="18" spans="1:15" s="125" customFormat="1">
      <c r="A18" s="114">
        <v>13</v>
      </c>
      <c r="B18" s="82" t="s">
        <v>163</v>
      </c>
      <c r="C18" s="122" t="s">
        <v>3</v>
      </c>
      <c r="D18" s="117">
        <f>D16*18/100</f>
        <v>0</v>
      </c>
      <c r="E18" s="123">
        <f t="shared" si="0"/>
        <v>0</v>
      </c>
      <c r="F18" s="116">
        <f>E18*7</f>
        <v>0</v>
      </c>
      <c r="G18" s="116">
        <f>E18*5</f>
        <v>0</v>
      </c>
      <c r="H18" s="129"/>
      <c r="I18" s="124"/>
      <c r="J18" s="130"/>
      <c r="K18" s="131"/>
      <c r="L18" s="124"/>
      <c r="M18" s="132"/>
      <c r="N18" s="133"/>
    </row>
    <row r="19" spans="1:15" s="125" customFormat="1" hidden="1">
      <c r="A19" s="114"/>
      <c r="B19" s="82"/>
      <c r="C19" s="122"/>
      <c r="D19" s="117"/>
      <c r="E19" s="123">
        <f t="shared" si="0"/>
        <v>0</v>
      </c>
      <c r="F19" s="116"/>
      <c r="G19" s="116"/>
      <c r="H19" s="129"/>
      <c r="I19" s="124"/>
      <c r="J19" s="130"/>
      <c r="K19" s="131"/>
      <c r="L19" s="124"/>
      <c r="M19" s="132"/>
      <c r="N19" s="133"/>
    </row>
    <row r="20" spans="1:15" s="125" customFormat="1" ht="17.25" customHeight="1">
      <c r="A20" s="114">
        <v>14</v>
      </c>
      <c r="B20" s="82" t="s">
        <v>164</v>
      </c>
      <c r="C20" s="122" t="s">
        <v>3</v>
      </c>
      <c r="D20" s="118">
        <f>D16+D18</f>
        <v>0</v>
      </c>
      <c r="E20" s="123">
        <f t="shared" si="0"/>
        <v>0</v>
      </c>
      <c r="F20" s="118">
        <f>E20*7</f>
        <v>0</v>
      </c>
      <c r="G20" s="118">
        <f>E20*5</f>
        <v>0</v>
      </c>
      <c r="H20" s="129"/>
      <c r="I20" s="124"/>
      <c r="J20" s="130"/>
      <c r="K20" s="131"/>
      <c r="L20" s="124"/>
      <c r="M20" s="132"/>
      <c r="N20" s="133"/>
    </row>
    <row r="21" spans="1:15">
      <c r="A21" s="98"/>
      <c r="B21" s="98"/>
      <c r="C21" s="53"/>
      <c r="D21" s="53"/>
      <c r="E21" s="81"/>
      <c r="F21" s="81"/>
      <c r="G21" s="81"/>
      <c r="H21" s="62"/>
      <c r="J21" s="66"/>
    </row>
    <row r="22" spans="1:15" ht="24" customHeight="1">
      <c r="A22" s="53"/>
      <c r="B22" s="58" t="s">
        <v>209</v>
      </c>
      <c r="C22" s="58"/>
      <c r="D22" s="83"/>
      <c r="E22" s="58"/>
      <c r="F22" s="58"/>
      <c r="G22" s="58"/>
      <c r="H22" s="62"/>
      <c r="I22" s="61"/>
      <c r="J22" s="61"/>
    </row>
    <row r="23" spans="1:15" ht="18.75" customHeight="1">
      <c r="A23" s="53"/>
      <c r="B23" s="58" t="s">
        <v>203</v>
      </c>
      <c r="C23" s="58"/>
      <c r="D23" s="83"/>
      <c r="E23" s="58"/>
      <c r="F23" s="58"/>
      <c r="G23" s="58"/>
      <c r="H23" s="62"/>
      <c r="I23" s="61"/>
      <c r="J23" s="61"/>
    </row>
    <row r="24" spans="1:15" ht="18.75" customHeight="1">
      <c r="A24" s="53"/>
      <c r="B24" s="58" t="s">
        <v>202</v>
      </c>
      <c r="C24" s="58"/>
      <c r="D24" s="83"/>
      <c r="E24" s="58"/>
      <c r="F24" s="58"/>
      <c r="G24" s="58"/>
      <c r="H24" s="62"/>
      <c r="I24" s="61"/>
      <c r="J24" s="61"/>
    </row>
    <row r="25" spans="1:15" ht="18.75" customHeight="1">
      <c r="A25" s="53"/>
      <c r="B25" s="58" t="s">
        <v>196</v>
      </c>
      <c r="C25" s="58"/>
      <c r="D25" s="83"/>
      <c r="E25" s="58"/>
      <c r="F25" s="58"/>
      <c r="G25" s="58"/>
      <c r="H25" s="62"/>
      <c r="I25" s="61"/>
      <c r="J25" s="61"/>
    </row>
    <row r="26" spans="1:15" ht="18.75" customHeight="1">
      <c r="A26" s="53"/>
      <c r="B26" s="58" t="s">
        <v>198</v>
      </c>
      <c r="C26" s="58"/>
      <c r="D26" s="83"/>
      <c r="E26" s="58"/>
      <c r="F26" s="58"/>
      <c r="G26" s="58"/>
      <c r="H26" s="62"/>
      <c r="I26" s="61"/>
      <c r="J26" s="61"/>
    </row>
    <row r="27" spans="1:15" ht="18.75" customHeight="1">
      <c r="A27" s="53"/>
      <c r="B27" s="58" t="s">
        <v>200</v>
      </c>
      <c r="C27" s="58"/>
      <c r="D27" s="83"/>
      <c r="E27" s="58"/>
      <c r="F27" s="58"/>
      <c r="G27" s="58"/>
      <c r="H27" s="62"/>
      <c r="I27" s="61"/>
      <c r="J27" s="61"/>
    </row>
    <row r="28" spans="1:15" ht="18.75" customHeight="1">
      <c r="A28" s="53"/>
      <c r="B28" s="58" t="s">
        <v>201</v>
      </c>
      <c r="C28" s="58"/>
      <c r="D28" s="83"/>
      <c r="E28" s="58"/>
      <c r="F28" s="58"/>
      <c r="G28" s="58"/>
      <c r="H28" s="62"/>
      <c r="I28" s="61"/>
      <c r="J28" s="61"/>
    </row>
    <row r="29" spans="1:15" ht="18.75" customHeight="1">
      <c r="A29" s="53"/>
      <c r="B29" s="58" t="s">
        <v>206</v>
      </c>
      <c r="C29" s="58"/>
      <c r="D29" s="83"/>
      <c r="E29" s="58"/>
      <c r="F29" s="58"/>
      <c r="G29" s="58"/>
      <c r="H29" s="62"/>
      <c r="I29" s="61"/>
      <c r="J29" s="61"/>
    </row>
    <row r="30" spans="1:15" ht="18.75" customHeight="1">
      <c r="A30" s="53"/>
      <c r="B30" s="58" t="s">
        <v>208</v>
      </c>
      <c r="C30" s="58"/>
      <c r="D30" s="83"/>
      <c r="E30" s="58"/>
      <c r="F30" s="58"/>
      <c r="G30" s="58"/>
      <c r="H30" s="62"/>
      <c r="I30" s="61"/>
      <c r="J30" s="61"/>
    </row>
    <row r="31" spans="1:15">
      <c r="A31" s="53"/>
      <c r="B31" s="67"/>
      <c r="C31" s="67"/>
      <c r="D31" s="67"/>
      <c r="E31" s="98"/>
      <c r="F31" s="98"/>
      <c r="G31" s="104"/>
      <c r="H31" s="103"/>
      <c r="I31" s="104"/>
      <c r="J31" s="61"/>
    </row>
    <row r="32" spans="1:15" ht="25.5" customHeight="1">
      <c r="A32" s="54"/>
      <c r="B32" s="67" t="s">
        <v>191</v>
      </c>
      <c r="C32" s="67"/>
      <c r="D32" s="67"/>
      <c r="E32" s="67"/>
      <c r="F32" s="67"/>
      <c r="G32" s="67"/>
      <c r="H32" s="67"/>
      <c r="I32" s="58"/>
      <c r="J32" s="61"/>
    </row>
    <row r="33" spans="1:9" ht="15.75" customHeight="1">
      <c r="A33" s="217" t="s">
        <v>192</v>
      </c>
      <c r="B33" s="217"/>
      <c r="C33" s="92"/>
      <c r="D33" s="67"/>
      <c r="E33" s="98"/>
      <c r="F33" s="98"/>
      <c r="G33" s="98"/>
      <c r="H33" s="98"/>
      <c r="I33" s="98"/>
    </row>
    <row r="34" spans="1:9" ht="19.5" customHeight="1">
      <c r="A34" s="53"/>
      <c r="B34" s="58"/>
      <c r="C34" s="67"/>
      <c r="D34" s="67"/>
      <c r="E34" s="55"/>
      <c r="F34" s="89"/>
      <c r="G34" s="89"/>
      <c r="H34" s="55"/>
      <c r="I34" s="58"/>
    </row>
    <row r="35" spans="1:9" ht="15.75" customHeight="1">
      <c r="A35" s="99"/>
      <c r="B35" s="99"/>
      <c r="C35" s="92"/>
      <c r="D35" s="67"/>
      <c r="E35" s="98"/>
      <c r="F35" s="98"/>
      <c r="G35" s="98"/>
      <c r="H35" s="98"/>
      <c r="I35" s="98"/>
    </row>
    <row r="36" spans="1:9">
      <c r="A36" s="69"/>
      <c r="B36" s="58"/>
      <c r="C36" s="67"/>
      <c r="D36" s="67"/>
      <c r="E36" s="59"/>
      <c r="F36" s="59"/>
      <c r="G36" s="59"/>
    </row>
    <row r="37" spans="1:9" ht="36" customHeight="1">
      <c r="A37" s="99"/>
      <c r="B37" s="99"/>
      <c r="C37" s="92"/>
      <c r="D37" s="67"/>
      <c r="E37" s="98"/>
      <c r="F37" s="98"/>
      <c r="G37" s="98"/>
      <c r="H37" s="98"/>
      <c r="I37" s="98"/>
    </row>
    <row r="38" spans="1:9">
      <c r="A38" s="69"/>
      <c r="B38" s="58"/>
      <c r="C38" s="58"/>
      <c r="D38" s="58"/>
      <c r="E38" s="59"/>
      <c r="F38" s="59"/>
      <c r="G38" s="59"/>
    </row>
    <row r="39" spans="1:9">
      <c r="A39" s="69"/>
      <c r="B39" s="58"/>
      <c r="C39" s="58"/>
      <c r="D39" s="59"/>
      <c r="E39" s="58"/>
      <c r="F39" s="58"/>
      <c r="G39" s="58"/>
    </row>
    <row r="40" spans="1:9">
      <c r="A40" s="69"/>
      <c r="B40" s="58"/>
      <c r="C40" s="58"/>
      <c r="D40" s="59"/>
      <c r="E40" s="58"/>
      <c r="F40" s="58"/>
      <c r="G40" s="58"/>
    </row>
    <row r="41" spans="1:9">
      <c r="A41" s="69"/>
      <c r="B41" s="58"/>
      <c r="C41" s="58"/>
      <c r="D41" s="59"/>
      <c r="E41" s="58"/>
      <c r="F41" s="58"/>
      <c r="G41" s="58"/>
    </row>
    <row r="42" spans="1:9">
      <c r="A42" s="100"/>
      <c r="B42" s="101"/>
      <c r="C42" s="58"/>
      <c r="D42" s="59"/>
      <c r="E42" s="58"/>
      <c r="F42" s="58"/>
      <c r="G42" s="58"/>
    </row>
  </sheetData>
  <mergeCells count="15">
    <mergeCell ref="A42:B42"/>
    <mergeCell ref="A35:B35"/>
    <mergeCell ref="E35:G35"/>
    <mergeCell ref="H31:I31"/>
    <mergeCell ref="E31:G31"/>
    <mergeCell ref="A21:B21"/>
    <mergeCell ref="A2:G2"/>
    <mergeCell ref="A3:G3"/>
    <mergeCell ref="H35:I35"/>
    <mergeCell ref="A37:B37"/>
    <mergeCell ref="E37:G37"/>
    <mergeCell ref="H37:I37"/>
    <mergeCell ref="H33:I33"/>
    <mergeCell ref="E33:G33"/>
    <mergeCell ref="A33:B33"/>
  </mergeCells>
  <pageMargins left="0.35" right="0.15748031496062992" top="0.35433070866141736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1"/>
  <sheetViews>
    <sheetView showGridLines="0" view="pageBreakPreview" zoomScaleNormal="100" zoomScaleSheetLayoutView="100" workbookViewId="0">
      <selection activeCell="A2" sqref="A2:P2"/>
    </sheetView>
  </sheetViews>
  <sheetFormatPr defaultRowHeight="12.75"/>
  <cols>
    <col min="1" max="1" width="29.28515625" style="40" customWidth="1"/>
    <col min="2" max="2" width="7.5703125" style="40" customWidth="1"/>
    <col min="3" max="3" width="9.5703125" style="40" customWidth="1"/>
    <col min="4" max="4" width="5.5703125" style="40" customWidth="1"/>
    <col min="5" max="5" width="6.28515625" style="40" customWidth="1"/>
    <col min="6" max="6" width="11.42578125" style="40" customWidth="1"/>
    <col min="7" max="10" width="11.85546875" style="40" customWidth="1"/>
    <col min="11" max="11" width="12.42578125" style="40" customWidth="1"/>
    <col min="12" max="12" width="11.5703125" style="40" customWidth="1"/>
    <col min="13" max="13" width="12.7109375" style="40" customWidth="1"/>
    <col min="14" max="14" width="11.28515625" style="40" bestFit="1" customWidth="1"/>
    <col min="15" max="16" width="11.140625" style="40" customWidth="1"/>
    <col min="17" max="256" width="9.140625" style="40"/>
    <col min="257" max="257" width="31.140625" style="40" customWidth="1"/>
    <col min="258" max="258" width="7.5703125" style="40" customWidth="1"/>
    <col min="259" max="259" width="13" style="40" customWidth="1"/>
    <col min="260" max="263" width="11.85546875" style="40" customWidth="1"/>
    <col min="264" max="264" width="12.42578125" style="40" customWidth="1"/>
    <col min="265" max="265" width="5.5703125" style="40" customWidth="1"/>
    <col min="266" max="266" width="6.28515625" style="40" customWidth="1"/>
    <col min="267" max="267" width="13.5703125" style="40" customWidth="1"/>
    <col min="268" max="268" width="10.7109375" style="40" customWidth="1"/>
    <col min="269" max="269" width="14.28515625" style="40" customWidth="1"/>
    <col min="270" max="271" width="11.28515625" style="40" bestFit="1" customWidth="1"/>
    <col min="272" max="272" width="0" style="40" hidden="1" customWidth="1"/>
    <col min="273" max="512" width="9.140625" style="40"/>
    <col min="513" max="513" width="31.140625" style="40" customWidth="1"/>
    <col min="514" max="514" width="7.5703125" style="40" customWidth="1"/>
    <col min="515" max="515" width="13" style="40" customWidth="1"/>
    <col min="516" max="519" width="11.85546875" style="40" customWidth="1"/>
    <col min="520" max="520" width="12.42578125" style="40" customWidth="1"/>
    <col min="521" max="521" width="5.5703125" style="40" customWidth="1"/>
    <col min="522" max="522" width="6.28515625" style="40" customWidth="1"/>
    <col min="523" max="523" width="13.5703125" style="40" customWidth="1"/>
    <col min="524" max="524" width="10.7109375" style="40" customWidth="1"/>
    <col min="525" max="525" width="14.28515625" style="40" customWidth="1"/>
    <col min="526" max="527" width="11.28515625" style="40" bestFit="1" customWidth="1"/>
    <col min="528" max="528" width="0" style="40" hidden="1" customWidth="1"/>
    <col min="529" max="768" width="9.140625" style="40"/>
    <col min="769" max="769" width="31.140625" style="40" customWidth="1"/>
    <col min="770" max="770" width="7.5703125" style="40" customWidth="1"/>
    <col min="771" max="771" width="13" style="40" customWidth="1"/>
    <col min="772" max="775" width="11.85546875" style="40" customWidth="1"/>
    <col min="776" max="776" width="12.42578125" style="40" customWidth="1"/>
    <col min="777" max="777" width="5.5703125" style="40" customWidth="1"/>
    <col min="778" max="778" width="6.28515625" style="40" customWidth="1"/>
    <col min="779" max="779" width="13.5703125" style="40" customWidth="1"/>
    <col min="780" max="780" width="10.7109375" style="40" customWidth="1"/>
    <col min="781" max="781" width="14.28515625" style="40" customWidth="1"/>
    <col min="782" max="783" width="11.28515625" style="40" bestFit="1" customWidth="1"/>
    <col min="784" max="784" width="0" style="40" hidden="1" customWidth="1"/>
    <col min="785" max="1024" width="9.140625" style="40"/>
    <col min="1025" max="1025" width="31.140625" style="40" customWidth="1"/>
    <col min="1026" max="1026" width="7.5703125" style="40" customWidth="1"/>
    <col min="1027" max="1027" width="13" style="40" customWidth="1"/>
    <col min="1028" max="1031" width="11.85546875" style="40" customWidth="1"/>
    <col min="1032" max="1032" width="12.42578125" style="40" customWidth="1"/>
    <col min="1033" max="1033" width="5.5703125" style="40" customWidth="1"/>
    <col min="1034" max="1034" width="6.28515625" style="40" customWidth="1"/>
    <col min="1035" max="1035" width="13.5703125" style="40" customWidth="1"/>
    <col min="1036" max="1036" width="10.7109375" style="40" customWidth="1"/>
    <col min="1037" max="1037" width="14.28515625" style="40" customWidth="1"/>
    <col min="1038" max="1039" width="11.28515625" style="40" bestFit="1" customWidth="1"/>
    <col min="1040" max="1040" width="0" style="40" hidden="1" customWidth="1"/>
    <col min="1041" max="1280" width="9.140625" style="40"/>
    <col min="1281" max="1281" width="31.140625" style="40" customWidth="1"/>
    <col min="1282" max="1282" width="7.5703125" style="40" customWidth="1"/>
    <col min="1283" max="1283" width="13" style="40" customWidth="1"/>
    <col min="1284" max="1287" width="11.85546875" style="40" customWidth="1"/>
    <col min="1288" max="1288" width="12.42578125" style="40" customWidth="1"/>
    <col min="1289" max="1289" width="5.5703125" style="40" customWidth="1"/>
    <col min="1290" max="1290" width="6.28515625" style="40" customWidth="1"/>
    <col min="1291" max="1291" width="13.5703125" style="40" customWidth="1"/>
    <col min="1292" max="1292" width="10.7109375" style="40" customWidth="1"/>
    <col min="1293" max="1293" width="14.28515625" style="40" customWidth="1"/>
    <col min="1294" max="1295" width="11.28515625" style="40" bestFit="1" customWidth="1"/>
    <col min="1296" max="1296" width="0" style="40" hidden="1" customWidth="1"/>
    <col min="1297" max="1536" width="9.140625" style="40"/>
    <col min="1537" max="1537" width="31.140625" style="40" customWidth="1"/>
    <col min="1538" max="1538" width="7.5703125" style="40" customWidth="1"/>
    <col min="1539" max="1539" width="13" style="40" customWidth="1"/>
    <col min="1540" max="1543" width="11.85546875" style="40" customWidth="1"/>
    <col min="1544" max="1544" width="12.42578125" style="40" customWidth="1"/>
    <col min="1545" max="1545" width="5.5703125" style="40" customWidth="1"/>
    <col min="1546" max="1546" width="6.28515625" style="40" customWidth="1"/>
    <col min="1547" max="1547" width="13.5703125" style="40" customWidth="1"/>
    <col min="1548" max="1548" width="10.7109375" style="40" customWidth="1"/>
    <col min="1549" max="1549" width="14.28515625" style="40" customWidth="1"/>
    <col min="1550" max="1551" width="11.28515625" style="40" bestFit="1" customWidth="1"/>
    <col min="1552" max="1552" width="0" style="40" hidden="1" customWidth="1"/>
    <col min="1553" max="1792" width="9.140625" style="40"/>
    <col min="1793" max="1793" width="31.140625" style="40" customWidth="1"/>
    <col min="1794" max="1794" width="7.5703125" style="40" customWidth="1"/>
    <col min="1795" max="1795" width="13" style="40" customWidth="1"/>
    <col min="1796" max="1799" width="11.85546875" style="40" customWidth="1"/>
    <col min="1800" max="1800" width="12.42578125" style="40" customWidth="1"/>
    <col min="1801" max="1801" width="5.5703125" style="40" customWidth="1"/>
    <col min="1802" max="1802" width="6.28515625" style="40" customWidth="1"/>
    <col min="1803" max="1803" width="13.5703125" style="40" customWidth="1"/>
    <col min="1804" max="1804" width="10.7109375" style="40" customWidth="1"/>
    <col min="1805" max="1805" width="14.28515625" style="40" customWidth="1"/>
    <col min="1806" max="1807" width="11.28515625" style="40" bestFit="1" customWidth="1"/>
    <col min="1808" max="1808" width="0" style="40" hidden="1" customWidth="1"/>
    <col min="1809" max="2048" width="9.140625" style="40"/>
    <col min="2049" max="2049" width="31.140625" style="40" customWidth="1"/>
    <col min="2050" max="2050" width="7.5703125" style="40" customWidth="1"/>
    <col min="2051" max="2051" width="13" style="40" customWidth="1"/>
    <col min="2052" max="2055" width="11.85546875" style="40" customWidth="1"/>
    <col min="2056" max="2056" width="12.42578125" style="40" customWidth="1"/>
    <col min="2057" max="2057" width="5.5703125" style="40" customWidth="1"/>
    <col min="2058" max="2058" width="6.28515625" style="40" customWidth="1"/>
    <col min="2059" max="2059" width="13.5703125" style="40" customWidth="1"/>
    <col min="2060" max="2060" width="10.7109375" style="40" customWidth="1"/>
    <col min="2061" max="2061" width="14.28515625" style="40" customWidth="1"/>
    <col min="2062" max="2063" width="11.28515625" style="40" bestFit="1" customWidth="1"/>
    <col min="2064" max="2064" width="0" style="40" hidden="1" customWidth="1"/>
    <col min="2065" max="2304" width="9.140625" style="40"/>
    <col min="2305" max="2305" width="31.140625" style="40" customWidth="1"/>
    <col min="2306" max="2306" width="7.5703125" style="40" customWidth="1"/>
    <col min="2307" max="2307" width="13" style="40" customWidth="1"/>
    <col min="2308" max="2311" width="11.85546875" style="40" customWidth="1"/>
    <col min="2312" max="2312" width="12.42578125" style="40" customWidth="1"/>
    <col min="2313" max="2313" width="5.5703125" style="40" customWidth="1"/>
    <col min="2314" max="2314" width="6.28515625" style="40" customWidth="1"/>
    <col min="2315" max="2315" width="13.5703125" style="40" customWidth="1"/>
    <col min="2316" max="2316" width="10.7109375" style="40" customWidth="1"/>
    <col min="2317" max="2317" width="14.28515625" style="40" customWidth="1"/>
    <col min="2318" max="2319" width="11.28515625" style="40" bestFit="1" customWidth="1"/>
    <col min="2320" max="2320" width="0" style="40" hidden="1" customWidth="1"/>
    <col min="2321" max="2560" width="9.140625" style="40"/>
    <col min="2561" max="2561" width="31.140625" style="40" customWidth="1"/>
    <col min="2562" max="2562" width="7.5703125" style="40" customWidth="1"/>
    <col min="2563" max="2563" width="13" style="40" customWidth="1"/>
    <col min="2564" max="2567" width="11.85546875" style="40" customWidth="1"/>
    <col min="2568" max="2568" width="12.42578125" style="40" customWidth="1"/>
    <col min="2569" max="2569" width="5.5703125" style="40" customWidth="1"/>
    <col min="2570" max="2570" width="6.28515625" style="40" customWidth="1"/>
    <col min="2571" max="2571" width="13.5703125" style="40" customWidth="1"/>
    <col min="2572" max="2572" width="10.7109375" style="40" customWidth="1"/>
    <col min="2573" max="2573" width="14.28515625" style="40" customWidth="1"/>
    <col min="2574" max="2575" width="11.28515625" style="40" bestFit="1" customWidth="1"/>
    <col min="2576" max="2576" width="0" style="40" hidden="1" customWidth="1"/>
    <col min="2577" max="2816" width="9.140625" style="40"/>
    <col min="2817" max="2817" width="31.140625" style="40" customWidth="1"/>
    <col min="2818" max="2818" width="7.5703125" style="40" customWidth="1"/>
    <col min="2819" max="2819" width="13" style="40" customWidth="1"/>
    <col min="2820" max="2823" width="11.85546875" style="40" customWidth="1"/>
    <col min="2824" max="2824" width="12.42578125" style="40" customWidth="1"/>
    <col min="2825" max="2825" width="5.5703125" style="40" customWidth="1"/>
    <col min="2826" max="2826" width="6.28515625" style="40" customWidth="1"/>
    <col min="2827" max="2827" width="13.5703125" style="40" customWidth="1"/>
    <col min="2828" max="2828" width="10.7109375" style="40" customWidth="1"/>
    <col min="2829" max="2829" width="14.28515625" style="40" customWidth="1"/>
    <col min="2830" max="2831" width="11.28515625" style="40" bestFit="1" customWidth="1"/>
    <col min="2832" max="2832" width="0" style="40" hidden="1" customWidth="1"/>
    <col min="2833" max="3072" width="9.140625" style="40"/>
    <col min="3073" max="3073" width="31.140625" style="40" customWidth="1"/>
    <col min="3074" max="3074" width="7.5703125" style="40" customWidth="1"/>
    <col min="3075" max="3075" width="13" style="40" customWidth="1"/>
    <col min="3076" max="3079" width="11.85546875" style="40" customWidth="1"/>
    <col min="3080" max="3080" width="12.42578125" style="40" customWidth="1"/>
    <col min="3081" max="3081" width="5.5703125" style="40" customWidth="1"/>
    <col min="3082" max="3082" width="6.28515625" style="40" customWidth="1"/>
    <col min="3083" max="3083" width="13.5703125" style="40" customWidth="1"/>
    <col min="3084" max="3084" width="10.7109375" style="40" customWidth="1"/>
    <col min="3085" max="3085" width="14.28515625" style="40" customWidth="1"/>
    <col min="3086" max="3087" width="11.28515625" style="40" bestFit="1" customWidth="1"/>
    <col min="3088" max="3088" width="0" style="40" hidden="1" customWidth="1"/>
    <col min="3089" max="3328" width="9.140625" style="40"/>
    <col min="3329" max="3329" width="31.140625" style="40" customWidth="1"/>
    <col min="3330" max="3330" width="7.5703125" style="40" customWidth="1"/>
    <col min="3331" max="3331" width="13" style="40" customWidth="1"/>
    <col min="3332" max="3335" width="11.85546875" style="40" customWidth="1"/>
    <col min="3336" max="3336" width="12.42578125" style="40" customWidth="1"/>
    <col min="3337" max="3337" width="5.5703125" style="40" customWidth="1"/>
    <col min="3338" max="3338" width="6.28515625" style="40" customWidth="1"/>
    <col min="3339" max="3339" width="13.5703125" style="40" customWidth="1"/>
    <col min="3340" max="3340" width="10.7109375" style="40" customWidth="1"/>
    <col min="3341" max="3341" width="14.28515625" style="40" customWidth="1"/>
    <col min="3342" max="3343" width="11.28515625" style="40" bestFit="1" customWidth="1"/>
    <col min="3344" max="3344" width="0" style="40" hidden="1" customWidth="1"/>
    <col min="3345" max="3584" width="9.140625" style="40"/>
    <col min="3585" max="3585" width="31.140625" style="40" customWidth="1"/>
    <col min="3586" max="3586" width="7.5703125" style="40" customWidth="1"/>
    <col min="3587" max="3587" width="13" style="40" customWidth="1"/>
    <col min="3588" max="3591" width="11.85546875" style="40" customWidth="1"/>
    <col min="3592" max="3592" width="12.42578125" style="40" customWidth="1"/>
    <col min="3593" max="3593" width="5.5703125" style="40" customWidth="1"/>
    <col min="3594" max="3594" width="6.28515625" style="40" customWidth="1"/>
    <col min="3595" max="3595" width="13.5703125" style="40" customWidth="1"/>
    <col min="3596" max="3596" width="10.7109375" style="40" customWidth="1"/>
    <col min="3597" max="3597" width="14.28515625" style="40" customWidth="1"/>
    <col min="3598" max="3599" width="11.28515625" style="40" bestFit="1" customWidth="1"/>
    <col min="3600" max="3600" width="0" style="40" hidden="1" customWidth="1"/>
    <col min="3601" max="3840" width="9.140625" style="40"/>
    <col min="3841" max="3841" width="31.140625" style="40" customWidth="1"/>
    <col min="3842" max="3842" width="7.5703125" style="40" customWidth="1"/>
    <col min="3843" max="3843" width="13" style="40" customWidth="1"/>
    <col min="3844" max="3847" width="11.85546875" style="40" customWidth="1"/>
    <col min="3848" max="3848" width="12.42578125" style="40" customWidth="1"/>
    <col min="3849" max="3849" width="5.5703125" style="40" customWidth="1"/>
    <col min="3850" max="3850" width="6.28515625" style="40" customWidth="1"/>
    <col min="3851" max="3851" width="13.5703125" style="40" customWidth="1"/>
    <col min="3852" max="3852" width="10.7109375" style="40" customWidth="1"/>
    <col min="3853" max="3853" width="14.28515625" style="40" customWidth="1"/>
    <col min="3854" max="3855" width="11.28515625" style="40" bestFit="1" customWidth="1"/>
    <col min="3856" max="3856" width="0" style="40" hidden="1" customWidth="1"/>
    <col min="3857" max="4096" width="9.140625" style="40"/>
    <col min="4097" max="4097" width="31.140625" style="40" customWidth="1"/>
    <col min="4098" max="4098" width="7.5703125" style="40" customWidth="1"/>
    <col min="4099" max="4099" width="13" style="40" customWidth="1"/>
    <col min="4100" max="4103" width="11.85546875" style="40" customWidth="1"/>
    <col min="4104" max="4104" width="12.42578125" style="40" customWidth="1"/>
    <col min="4105" max="4105" width="5.5703125" style="40" customWidth="1"/>
    <col min="4106" max="4106" width="6.28515625" style="40" customWidth="1"/>
    <col min="4107" max="4107" width="13.5703125" style="40" customWidth="1"/>
    <col min="4108" max="4108" width="10.7109375" style="40" customWidth="1"/>
    <col min="4109" max="4109" width="14.28515625" style="40" customWidth="1"/>
    <col min="4110" max="4111" width="11.28515625" style="40" bestFit="1" customWidth="1"/>
    <col min="4112" max="4112" width="0" style="40" hidden="1" customWidth="1"/>
    <col min="4113" max="4352" width="9.140625" style="40"/>
    <col min="4353" max="4353" width="31.140625" style="40" customWidth="1"/>
    <col min="4354" max="4354" width="7.5703125" style="40" customWidth="1"/>
    <col min="4355" max="4355" width="13" style="40" customWidth="1"/>
    <col min="4356" max="4359" width="11.85546875" style="40" customWidth="1"/>
    <col min="4360" max="4360" width="12.42578125" style="40" customWidth="1"/>
    <col min="4361" max="4361" width="5.5703125" style="40" customWidth="1"/>
    <col min="4362" max="4362" width="6.28515625" style="40" customWidth="1"/>
    <col min="4363" max="4363" width="13.5703125" style="40" customWidth="1"/>
    <col min="4364" max="4364" width="10.7109375" style="40" customWidth="1"/>
    <col min="4365" max="4365" width="14.28515625" style="40" customWidth="1"/>
    <col min="4366" max="4367" width="11.28515625" style="40" bestFit="1" customWidth="1"/>
    <col min="4368" max="4368" width="0" style="40" hidden="1" customWidth="1"/>
    <col min="4369" max="4608" width="9.140625" style="40"/>
    <col min="4609" max="4609" width="31.140625" style="40" customWidth="1"/>
    <col min="4610" max="4610" width="7.5703125" style="40" customWidth="1"/>
    <col min="4611" max="4611" width="13" style="40" customWidth="1"/>
    <col min="4612" max="4615" width="11.85546875" style="40" customWidth="1"/>
    <col min="4616" max="4616" width="12.42578125" style="40" customWidth="1"/>
    <col min="4617" max="4617" width="5.5703125" style="40" customWidth="1"/>
    <col min="4618" max="4618" width="6.28515625" style="40" customWidth="1"/>
    <col min="4619" max="4619" width="13.5703125" style="40" customWidth="1"/>
    <col min="4620" max="4620" width="10.7109375" style="40" customWidth="1"/>
    <col min="4621" max="4621" width="14.28515625" style="40" customWidth="1"/>
    <col min="4622" max="4623" width="11.28515625" style="40" bestFit="1" customWidth="1"/>
    <col min="4624" max="4624" width="0" style="40" hidden="1" customWidth="1"/>
    <col min="4625" max="4864" width="9.140625" style="40"/>
    <col min="4865" max="4865" width="31.140625" style="40" customWidth="1"/>
    <col min="4866" max="4866" width="7.5703125" style="40" customWidth="1"/>
    <col min="4867" max="4867" width="13" style="40" customWidth="1"/>
    <col min="4868" max="4871" width="11.85546875" style="40" customWidth="1"/>
    <col min="4872" max="4872" width="12.42578125" style="40" customWidth="1"/>
    <col min="4873" max="4873" width="5.5703125" style="40" customWidth="1"/>
    <col min="4874" max="4874" width="6.28515625" style="40" customWidth="1"/>
    <col min="4875" max="4875" width="13.5703125" style="40" customWidth="1"/>
    <col min="4876" max="4876" width="10.7109375" style="40" customWidth="1"/>
    <col min="4877" max="4877" width="14.28515625" style="40" customWidth="1"/>
    <col min="4878" max="4879" width="11.28515625" style="40" bestFit="1" customWidth="1"/>
    <col min="4880" max="4880" width="0" style="40" hidden="1" customWidth="1"/>
    <col min="4881" max="5120" width="9.140625" style="40"/>
    <col min="5121" max="5121" width="31.140625" style="40" customWidth="1"/>
    <col min="5122" max="5122" width="7.5703125" style="40" customWidth="1"/>
    <col min="5123" max="5123" width="13" style="40" customWidth="1"/>
    <col min="5124" max="5127" width="11.85546875" style="40" customWidth="1"/>
    <col min="5128" max="5128" width="12.42578125" style="40" customWidth="1"/>
    <col min="5129" max="5129" width="5.5703125" style="40" customWidth="1"/>
    <col min="5130" max="5130" width="6.28515625" style="40" customWidth="1"/>
    <col min="5131" max="5131" width="13.5703125" style="40" customWidth="1"/>
    <col min="5132" max="5132" width="10.7109375" style="40" customWidth="1"/>
    <col min="5133" max="5133" width="14.28515625" style="40" customWidth="1"/>
    <col min="5134" max="5135" width="11.28515625" style="40" bestFit="1" customWidth="1"/>
    <col min="5136" max="5136" width="0" style="40" hidden="1" customWidth="1"/>
    <col min="5137" max="5376" width="9.140625" style="40"/>
    <col min="5377" max="5377" width="31.140625" style="40" customWidth="1"/>
    <col min="5378" max="5378" width="7.5703125" style="40" customWidth="1"/>
    <col min="5379" max="5379" width="13" style="40" customWidth="1"/>
    <col min="5380" max="5383" width="11.85546875" style="40" customWidth="1"/>
    <col min="5384" max="5384" width="12.42578125" style="40" customWidth="1"/>
    <col min="5385" max="5385" width="5.5703125" style="40" customWidth="1"/>
    <col min="5386" max="5386" width="6.28515625" style="40" customWidth="1"/>
    <col min="5387" max="5387" width="13.5703125" style="40" customWidth="1"/>
    <col min="5388" max="5388" width="10.7109375" style="40" customWidth="1"/>
    <col min="5389" max="5389" width="14.28515625" style="40" customWidth="1"/>
    <col min="5390" max="5391" width="11.28515625" style="40" bestFit="1" customWidth="1"/>
    <col min="5392" max="5392" width="0" style="40" hidden="1" customWidth="1"/>
    <col min="5393" max="5632" width="9.140625" style="40"/>
    <col min="5633" max="5633" width="31.140625" style="40" customWidth="1"/>
    <col min="5634" max="5634" width="7.5703125" style="40" customWidth="1"/>
    <col min="5635" max="5635" width="13" style="40" customWidth="1"/>
    <col min="5636" max="5639" width="11.85546875" style="40" customWidth="1"/>
    <col min="5640" max="5640" width="12.42578125" style="40" customWidth="1"/>
    <col min="5641" max="5641" width="5.5703125" style="40" customWidth="1"/>
    <col min="5642" max="5642" width="6.28515625" style="40" customWidth="1"/>
    <col min="5643" max="5643" width="13.5703125" style="40" customWidth="1"/>
    <col min="5644" max="5644" width="10.7109375" style="40" customWidth="1"/>
    <col min="5645" max="5645" width="14.28515625" style="40" customWidth="1"/>
    <col min="5646" max="5647" width="11.28515625" style="40" bestFit="1" customWidth="1"/>
    <col min="5648" max="5648" width="0" style="40" hidden="1" customWidth="1"/>
    <col min="5649" max="5888" width="9.140625" style="40"/>
    <col min="5889" max="5889" width="31.140625" style="40" customWidth="1"/>
    <col min="5890" max="5890" width="7.5703125" style="40" customWidth="1"/>
    <col min="5891" max="5891" width="13" style="40" customWidth="1"/>
    <col min="5892" max="5895" width="11.85546875" style="40" customWidth="1"/>
    <col min="5896" max="5896" width="12.42578125" style="40" customWidth="1"/>
    <col min="5897" max="5897" width="5.5703125" style="40" customWidth="1"/>
    <col min="5898" max="5898" width="6.28515625" style="40" customWidth="1"/>
    <col min="5899" max="5899" width="13.5703125" style="40" customWidth="1"/>
    <col min="5900" max="5900" width="10.7109375" style="40" customWidth="1"/>
    <col min="5901" max="5901" width="14.28515625" style="40" customWidth="1"/>
    <col min="5902" max="5903" width="11.28515625" style="40" bestFit="1" customWidth="1"/>
    <col min="5904" max="5904" width="0" style="40" hidden="1" customWidth="1"/>
    <col min="5905" max="6144" width="9.140625" style="40"/>
    <col min="6145" max="6145" width="31.140625" style="40" customWidth="1"/>
    <col min="6146" max="6146" width="7.5703125" style="40" customWidth="1"/>
    <col min="6147" max="6147" width="13" style="40" customWidth="1"/>
    <col min="6148" max="6151" width="11.85546875" style="40" customWidth="1"/>
    <col min="6152" max="6152" width="12.42578125" style="40" customWidth="1"/>
    <col min="6153" max="6153" width="5.5703125" style="40" customWidth="1"/>
    <col min="6154" max="6154" width="6.28515625" style="40" customWidth="1"/>
    <col min="6155" max="6155" width="13.5703125" style="40" customWidth="1"/>
    <col min="6156" max="6156" width="10.7109375" style="40" customWidth="1"/>
    <col min="6157" max="6157" width="14.28515625" style="40" customWidth="1"/>
    <col min="6158" max="6159" width="11.28515625" style="40" bestFit="1" customWidth="1"/>
    <col min="6160" max="6160" width="0" style="40" hidden="1" customWidth="1"/>
    <col min="6161" max="6400" width="9.140625" style="40"/>
    <col min="6401" max="6401" width="31.140625" style="40" customWidth="1"/>
    <col min="6402" max="6402" width="7.5703125" style="40" customWidth="1"/>
    <col min="6403" max="6403" width="13" style="40" customWidth="1"/>
    <col min="6404" max="6407" width="11.85546875" style="40" customWidth="1"/>
    <col min="6408" max="6408" width="12.42578125" style="40" customWidth="1"/>
    <col min="6409" max="6409" width="5.5703125" style="40" customWidth="1"/>
    <col min="6410" max="6410" width="6.28515625" style="40" customWidth="1"/>
    <col min="6411" max="6411" width="13.5703125" style="40" customWidth="1"/>
    <col min="6412" max="6412" width="10.7109375" style="40" customWidth="1"/>
    <col min="6413" max="6413" width="14.28515625" style="40" customWidth="1"/>
    <col min="6414" max="6415" width="11.28515625" style="40" bestFit="1" customWidth="1"/>
    <col min="6416" max="6416" width="0" style="40" hidden="1" customWidth="1"/>
    <col min="6417" max="6656" width="9.140625" style="40"/>
    <col min="6657" max="6657" width="31.140625" style="40" customWidth="1"/>
    <col min="6658" max="6658" width="7.5703125" style="40" customWidth="1"/>
    <col min="6659" max="6659" width="13" style="40" customWidth="1"/>
    <col min="6660" max="6663" width="11.85546875" style="40" customWidth="1"/>
    <col min="6664" max="6664" width="12.42578125" style="40" customWidth="1"/>
    <col min="6665" max="6665" width="5.5703125" style="40" customWidth="1"/>
    <col min="6666" max="6666" width="6.28515625" style="40" customWidth="1"/>
    <col min="6667" max="6667" width="13.5703125" style="40" customWidth="1"/>
    <col min="6668" max="6668" width="10.7109375" style="40" customWidth="1"/>
    <col min="6669" max="6669" width="14.28515625" style="40" customWidth="1"/>
    <col min="6670" max="6671" width="11.28515625" style="40" bestFit="1" customWidth="1"/>
    <col min="6672" max="6672" width="0" style="40" hidden="1" customWidth="1"/>
    <col min="6673" max="6912" width="9.140625" style="40"/>
    <col min="6913" max="6913" width="31.140625" style="40" customWidth="1"/>
    <col min="6914" max="6914" width="7.5703125" style="40" customWidth="1"/>
    <col min="6915" max="6915" width="13" style="40" customWidth="1"/>
    <col min="6916" max="6919" width="11.85546875" style="40" customWidth="1"/>
    <col min="6920" max="6920" width="12.42578125" style="40" customWidth="1"/>
    <col min="6921" max="6921" width="5.5703125" style="40" customWidth="1"/>
    <col min="6922" max="6922" width="6.28515625" style="40" customWidth="1"/>
    <col min="6923" max="6923" width="13.5703125" style="40" customWidth="1"/>
    <col min="6924" max="6924" width="10.7109375" style="40" customWidth="1"/>
    <col min="6925" max="6925" width="14.28515625" style="40" customWidth="1"/>
    <col min="6926" max="6927" width="11.28515625" style="40" bestFit="1" customWidth="1"/>
    <col min="6928" max="6928" width="0" style="40" hidden="1" customWidth="1"/>
    <col min="6929" max="7168" width="9.140625" style="40"/>
    <col min="7169" max="7169" width="31.140625" style="40" customWidth="1"/>
    <col min="7170" max="7170" width="7.5703125" style="40" customWidth="1"/>
    <col min="7171" max="7171" width="13" style="40" customWidth="1"/>
    <col min="7172" max="7175" width="11.85546875" style="40" customWidth="1"/>
    <col min="7176" max="7176" width="12.42578125" style="40" customWidth="1"/>
    <col min="7177" max="7177" width="5.5703125" style="40" customWidth="1"/>
    <col min="7178" max="7178" width="6.28515625" style="40" customWidth="1"/>
    <col min="7179" max="7179" width="13.5703125" style="40" customWidth="1"/>
    <col min="7180" max="7180" width="10.7109375" style="40" customWidth="1"/>
    <col min="7181" max="7181" width="14.28515625" style="40" customWidth="1"/>
    <col min="7182" max="7183" width="11.28515625" style="40" bestFit="1" customWidth="1"/>
    <col min="7184" max="7184" width="0" style="40" hidden="1" customWidth="1"/>
    <col min="7185" max="7424" width="9.140625" style="40"/>
    <col min="7425" max="7425" width="31.140625" style="40" customWidth="1"/>
    <col min="7426" max="7426" width="7.5703125" style="40" customWidth="1"/>
    <col min="7427" max="7427" width="13" style="40" customWidth="1"/>
    <col min="7428" max="7431" width="11.85546875" style="40" customWidth="1"/>
    <col min="7432" max="7432" width="12.42578125" style="40" customWidth="1"/>
    <col min="7433" max="7433" width="5.5703125" style="40" customWidth="1"/>
    <col min="7434" max="7434" width="6.28515625" style="40" customWidth="1"/>
    <col min="7435" max="7435" width="13.5703125" style="40" customWidth="1"/>
    <col min="7436" max="7436" width="10.7109375" style="40" customWidth="1"/>
    <col min="7437" max="7437" width="14.28515625" style="40" customWidth="1"/>
    <col min="7438" max="7439" width="11.28515625" style="40" bestFit="1" customWidth="1"/>
    <col min="7440" max="7440" width="0" style="40" hidden="1" customWidth="1"/>
    <col min="7441" max="7680" width="9.140625" style="40"/>
    <col min="7681" max="7681" width="31.140625" style="40" customWidth="1"/>
    <col min="7682" max="7682" width="7.5703125" style="40" customWidth="1"/>
    <col min="7683" max="7683" width="13" style="40" customWidth="1"/>
    <col min="7684" max="7687" width="11.85546875" style="40" customWidth="1"/>
    <col min="7688" max="7688" width="12.42578125" style="40" customWidth="1"/>
    <col min="7689" max="7689" width="5.5703125" style="40" customWidth="1"/>
    <col min="7690" max="7690" width="6.28515625" style="40" customWidth="1"/>
    <col min="7691" max="7691" width="13.5703125" style="40" customWidth="1"/>
    <col min="7692" max="7692" width="10.7109375" style="40" customWidth="1"/>
    <col min="7693" max="7693" width="14.28515625" style="40" customWidth="1"/>
    <col min="7694" max="7695" width="11.28515625" style="40" bestFit="1" customWidth="1"/>
    <col min="7696" max="7696" width="0" style="40" hidden="1" customWidth="1"/>
    <col min="7697" max="7936" width="9.140625" style="40"/>
    <col min="7937" max="7937" width="31.140625" style="40" customWidth="1"/>
    <col min="7938" max="7938" width="7.5703125" style="40" customWidth="1"/>
    <col min="7939" max="7939" width="13" style="40" customWidth="1"/>
    <col min="7940" max="7943" width="11.85546875" style="40" customWidth="1"/>
    <col min="7944" max="7944" width="12.42578125" style="40" customWidth="1"/>
    <col min="7945" max="7945" width="5.5703125" style="40" customWidth="1"/>
    <col min="7946" max="7946" width="6.28515625" style="40" customWidth="1"/>
    <col min="7947" max="7947" width="13.5703125" style="40" customWidth="1"/>
    <col min="7948" max="7948" width="10.7109375" style="40" customWidth="1"/>
    <col min="7949" max="7949" width="14.28515625" style="40" customWidth="1"/>
    <col min="7950" max="7951" width="11.28515625" style="40" bestFit="1" customWidth="1"/>
    <col min="7952" max="7952" width="0" style="40" hidden="1" customWidth="1"/>
    <col min="7953" max="8192" width="9.140625" style="40"/>
    <col min="8193" max="8193" width="31.140625" style="40" customWidth="1"/>
    <col min="8194" max="8194" width="7.5703125" style="40" customWidth="1"/>
    <col min="8195" max="8195" width="13" style="40" customWidth="1"/>
    <col min="8196" max="8199" width="11.85546875" style="40" customWidth="1"/>
    <col min="8200" max="8200" width="12.42578125" style="40" customWidth="1"/>
    <col min="8201" max="8201" width="5.5703125" style="40" customWidth="1"/>
    <col min="8202" max="8202" width="6.28515625" style="40" customWidth="1"/>
    <col min="8203" max="8203" width="13.5703125" style="40" customWidth="1"/>
    <col min="8204" max="8204" width="10.7109375" style="40" customWidth="1"/>
    <col min="8205" max="8205" width="14.28515625" style="40" customWidth="1"/>
    <col min="8206" max="8207" width="11.28515625" style="40" bestFit="1" customWidth="1"/>
    <col min="8208" max="8208" width="0" style="40" hidden="1" customWidth="1"/>
    <col min="8209" max="8448" width="9.140625" style="40"/>
    <col min="8449" max="8449" width="31.140625" style="40" customWidth="1"/>
    <col min="8450" max="8450" width="7.5703125" style="40" customWidth="1"/>
    <col min="8451" max="8451" width="13" style="40" customWidth="1"/>
    <col min="8452" max="8455" width="11.85546875" style="40" customWidth="1"/>
    <col min="8456" max="8456" width="12.42578125" style="40" customWidth="1"/>
    <col min="8457" max="8457" width="5.5703125" style="40" customWidth="1"/>
    <col min="8458" max="8458" width="6.28515625" style="40" customWidth="1"/>
    <col min="8459" max="8459" width="13.5703125" style="40" customWidth="1"/>
    <col min="8460" max="8460" width="10.7109375" style="40" customWidth="1"/>
    <col min="8461" max="8461" width="14.28515625" style="40" customWidth="1"/>
    <col min="8462" max="8463" width="11.28515625" style="40" bestFit="1" customWidth="1"/>
    <col min="8464" max="8464" width="0" style="40" hidden="1" customWidth="1"/>
    <col min="8465" max="8704" width="9.140625" style="40"/>
    <col min="8705" max="8705" width="31.140625" style="40" customWidth="1"/>
    <col min="8706" max="8706" width="7.5703125" style="40" customWidth="1"/>
    <col min="8707" max="8707" width="13" style="40" customWidth="1"/>
    <col min="8708" max="8711" width="11.85546875" style="40" customWidth="1"/>
    <col min="8712" max="8712" width="12.42578125" style="40" customWidth="1"/>
    <col min="8713" max="8713" width="5.5703125" style="40" customWidth="1"/>
    <col min="8714" max="8714" width="6.28515625" style="40" customWidth="1"/>
    <col min="8715" max="8715" width="13.5703125" style="40" customWidth="1"/>
    <col min="8716" max="8716" width="10.7109375" style="40" customWidth="1"/>
    <col min="8717" max="8717" width="14.28515625" style="40" customWidth="1"/>
    <col min="8718" max="8719" width="11.28515625" style="40" bestFit="1" customWidth="1"/>
    <col min="8720" max="8720" width="0" style="40" hidden="1" customWidth="1"/>
    <col min="8721" max="8960" width="9.140625" style="40"/>
    <col min="8961" max="8961" width="31.140625" style="40" customWidth="1"/>
    <col min="8962" max="8962" width="7.5703125" style="40" customWidth="1"/>
    <col min="8963" max="8963" width="13" style="40" customWidth="1"/>
    <col min="8964" max="8967" width="11.85546875" style="40" customWidth="1"/>
    <col min="8968" max="8968" width="12.42578125" style="40" customWidth="1"/>
    <col min="8969" max="8969" width="5.5703125" style="40" customWidth="1"/>
    <col min="8970" max="8970" width="6.28515625" style="40" customWidth="1"/>
    <col min="8971" max="8971" width="13.5703125" style="40" customWidth="1"/>
    <col min="8972" max="8972" width="10.7109375" style="40" customWidth="1"/>
    <col min="8973" max="8973" width="14.28515625" style="40" customWidth="1"/>
    <col min="8974" max="8975" width="11.28515625" style="40" bestFit="1" customWidth="1"/>
    <col min="8976" max="8976" width="0" style="40" hidden="1" customWidth="1"/>
    <col min="8977" max="9216" width="9.140625" style="40"/>
    <col min="9217" max="9217" width="31.140625" style="40" customWidth="1"/>
    <col min="9218" max="9218" width="7.5703125" style="40" customWidth="1"/>
    <col min="9219" max="9219" width="13" style="40" customWidth="1"/>
    <col min="9220" max="9223" width="11.85546875" style="40" customWidth="1"/>
    <col min="9224" max="9224" width="12.42578125" style="40" customWidth="1"/>
    <col min="9225" max="9225" width="5.5703125" style="40" customWidth="1"/>
    <col min="9226" max="9226" width="6.28515625" style="40" customWidth="1"/>
    <col min="9227" max="9227" width="13.5703125" style="40" customWidth="1"/>
    <col min="9228" max="9228" width="10.7109375" style="40" customWidth="1"/>
    <col min="9229" max="9229" width="14.28515625" style="40" customWidth="1"/>
    <col min="9230" max="9231" width="11.28515625" style="40" bestFit="1" customWidth="1"/>
    <col min="9232" max="9232" width="0" style="40" hidden="1" customWidth="1"/>
    <col min="9233" max="9472" width="9.140625" style="40"/>
    <col min="9473" max="9473" width="31.140625" style="40" customWidth="1"/>
    <col min="9474" max="9474" width="7.5703125" style="40" customWidth="1"/>
    <col min="9475" max="9475" width="13" style="40" customWidth="1"/>
    <col min="9476" max="9479" width="11.85546875" style="40" customWidth="1"/>
    <col min="9480" max="9480" width="12.42578125" style="40" customWidth="1"/>
    <col min="9481" max="9481" width="5.5703125" style="40" customWidth="1"/>
    <col min="9482" max="9482" width="6.28515625" style="40" customWidth="1"/>
    <col min="9483" max="9483" width="13.5703125" style="40" customWidth="1"/>
    <col min="9484" max="9484" width="10.7109375" style="40" customWidth="1"/>
    <col min="9485" max="9485" width="14.28515625" style="40" customWidth="1"/>
    <col min="9486" max="9487" width="11.28515625" style="40" bestFit="1" customWidth="1"/>
    <col min="9488" max="9488" width="0" style="40" hidden="1" customWidth="1"/>
    <col min="9489" max="9728" width="9.140625" style="40"/>
    <col min="9729" max="9729" width="31.140625" style="40" customWidth="1"/>
    <col min="9730" max="9730" width="7.5703125" style="40" customWidth="1"/>
    <col min="9731" max="9731" width="13" style="40" customWidth="1"/>
    <col min="9732" max="9735" width="11.85546875" style="40" customWidth="1"/>
    <col min="9736" max="9736" width="12.42578125" style="40" customWidth="1"/>
    <col min="9737" max="9737" width="5.5703125" style="40" customWidth="1"/>
    <col min="9738" max="9738" width="6.28515625" style="40" customWidth="1"/>
    <col min="9739" max="9739" width="13.5703125" style="40" customWidth="1"/>
    <col min="9740" max="9740" width="10.7109375" style="40" customWidth="1"/>
    <col min="9741" max="9741" width="14.28515625" style="40" customWidth="1"/>
    <col min="9742" max="9743" width="11.28515625" style="40" bestFit="1" customWidth="1"/>
    <col min="9744" max="9744" width="0" style="40" hidden="1" customWidth="1"/>
    <col min="9745" max="9984" width="9.140625" style="40"/>
    <col min="9985" max="9985" width="31.140625" style="40" customWidth="1"/>
    <col min="9986" max="9986" width="7.5703125" style="40" customWidth="1"/>
    <col min="9987" max="9987" width="13" style="40" customWidth="1"/>
    <col min="9988" max="9991" width="11.85546875" style="40" customWidth="1"/>
    <col min="9992" max="9992" width="12.42578125" style="40" customWidth="1"/>
    <col min="9993" max="9993" width="5.5703125" style="40" customWidth="1"/>
    <col min="9994" max="9994" width="6.28515625" style="40" customWidth="1"/>
    <col min="9995" max="9995" width="13.5703125" style="40" customWidth="1"/>
    <col min="9996" max="9996" width="10.7109375" style="40" customWidth="1"/>
    <col min="9997" max="9997" width="14.28515625" style="40" customWidth="1"/>
    <col min="9998" max="9999" width="11.28515625" style="40" bestFit="1" customWidth="1"/>
    <col min="10000" max="10000" width="0" style="40" hidden="1" customWidth="1"/>
    <col min="10001" max="10240" width="9.140625" style="40"/>
    <col min="10241" max="10241" width="31.140625" style="40" customWidth="1"/>
    <col min="10242" max="10242" width="7.5703125" style="40" customWidth="1"/>
    <col min="10243" max="10243" width="13" style="40" customWidth="1"/>
    <col min="10244" max="10247" width="11.85546875" style="40" customWidth="1"/>
    <col min="10248" max="10248" width="12.42578125" style="40" customWidth="1"/>
    <col min="10249" max="10249" width="5.5703125" style="40" customWidth="1"/>
    <col min="10250" max="10250" width="6.28515625" style="40" customWidth="1"/>
    <col min="10251" max="10251" width="13.5703125" style="40" customWidth="1"/>
    <col min="10252" max="10252" width="10.7109375" style="40" customWidth="1"/>
    <col min="10253" max="10253" width="14.28515625" style="40" customWidth="1"/>
    <col min="10254" max="10255" width="11.28515625" style="40" bestFit="1" customWidth="1"/>
    <col min="10256" max="10256" width="0" style="40" hidden="1" customWidth="1"/>
    <col min="10257" max="10496" width="9.140625" style="40"/>
    <col min="10497" max="10497" width="31.140625" style="40" customWidth="1"/>
    <col min="10498" max="10498" width="7.5703125" style="40" customWidth="1"/>
    <col min="10499" max="10499" width="13" style="40" customWidth="1"/>
    <col min="10500" max="10503" width="11.85546875" style="40" customWidth="1"/>
    <col min="10504" max="10504" width="12.42578125" style="40" customWidth="1"/>
    <col min="10505" max="10505" width="5.5703125" style="40" customWidth="1"/>
    <col min="10506" max="10506" width="6.28515625" style="40" customWidth="1"/>
    <col min="10507" max="10507" width="13.5703125" style="40" customWidth="1"/>
    <col min="10508" max="10508" width="10.7109375" style="40" customWidth="1"/>
    <col min="10509" max="10509" width="14.28515625" style="40" customWidth="1"/>
    <col min="10510" max="10511" width="11.28515625" style="40" bestFit="1" customWidth="1"/>
    <col min="10512" max="10512" width="0" style="40" hidden="1" customWidth="1"/>
    <col min="10513" max="10752" width="9.140625" style="40"/>
    <col min="10753" max="10753" width="31.140625" style="40" customWidth="1"/>
    <col min="10754" max="10754" width="7.5703125" style="40" customWidth="1"/>
    <col min="10755" max="10755" width="13" style="40" customWidth="1"/>
    <col min="10756" max="10759" width="11.85546875" style="40" customWidth="1"/>
    <col min="10760" max="10760" width="12.42578125" style="40" customWidth="1"/>
    <col min="10761" max="10761" width="5.5703125" style="40" customWidth="1"/>
    <col min="10762" max="10762" width="6.28515625" style="40" customWidth="1"/>
    <col min="10763" max="10763" width="13.5703125" style="40" customWidth="1"/>
    <col min="10764" max="10764" width="10.7109375" style="40" customWidth="1"/>
    <col min="10765" max="10765" width="14.28515625" style="40" customWidth="1"/>
    <col min="10766" max="10767" width="11.28515625" style="40" bestFit="1" customWidth="1"/>
    <col min="10768" max="10768" width="0" style="40" hidden="1" customWidth="1"/>
    <col min="10769" max="11008" width="9.140625" style="40"/>
    <col min="11009" max="11009" width="31.140625" style="40" customWidth="1"/>
    <col min="11010" max="11010" width="7.5703125" style="40" customWidth="1"/>
    <col min="11011" max="11011" width="13" style="40" customWidth="1"/>
    <col min="11012" max="11015" width="11.85546875" style="40" customWidth="1"/>
    <col min="11016" max="11016" width="12.42578125" style="40" customWidth="1"/>
    <col min="11017" max="11017" width="5.5703125" style="40" customWidth="1"/>
    <col min="11018" max="11018" width="6.28515625" style="40" customWidth="1"/>
    <col min="11019" max="11019" width="13.5703125" style="40" customWidth="1"/>
    <col min="11020" max="11020" width="10.7109375" style="40" customWidth="1"/>
    <col min="11021" max="11021" width="14.28515625" style="40" customWidth="1"/>
    <col min="11022" max="11023" width="11.28515625" style="40" bestFit="1" customWidth="1"/>
    <col min="11024" max="11024" width="0" style="40" hidden="1" customWidth="1"/>
    <col min="11025" max="11264" width="9.140625" style="40"/>
    <col min="11265" max="11265" width="31.140625" style="40" customWidth="1"/>
    <col min="11266" max="11266" width="7.5703125" style="40" customWidth="1"/>
    <col min="11267" max="11267" width="13" style="40" customWidth="1"/>
    <col min="11268" max="11271" width="11.85546875" style="40" customWidth="1"/>
    <col min="11272" max="11272" width="12.42578125" style="40" customWidth="1"/>
    <col min="11273" max="11273" width="5.5703125" style="40" customWidth="1"/>
    <col min="11274" max="11274" width="6.28515625" style="40" customWidth="1"/>
    <col min="11275" max="11275" width="13.5703125" style="40" customWidth="1"/>
    <col min="11276" max="11276" width="10.7109375" style="40" customWidth="1"/>
    <col min="11277" max="11277" width="14.28515625" style="40" customWidth="1"/>
    <col min="11278" max="11279" width="11.28515625" style="40" bestFit="1" customWidth="1"/>
    <col min="11280" max="11280" width="0" style="40" hidden="1" customWidth="1"/>
    <col min="11281" max="11520" width="9.140625" style="40"/>
    <col min="11521" max="11521" width="31.140625" style="40" customWidth="1"/>
    <col min="11522" max="11522" width="7.5703125" style="40" customWidth="1"/>
    <col min="11523" max="11523" width="13" style="40" customWidth="1"/>
    <col min="11524" max="11527" width="11.85546875" style="40" customWidth="1"/>
    <col min="11528" max="11528" width="12.42578125" style="40" customWidth="1"/>
    <col min="11529" max="11529" width="5.5703125" style="40" customWidth="1"/>
    <col min="11530" max="11530" width="6.28515625" style="40" customWidth="1"/>
    <col min="11531" max="11531" width="13.5703125" style="40" customWidth="1"/>
    <col min="11532" max="11532" width="10.7109375" style="40" customWidth="1"/>
    <col min="11533" max="11533" width="14.28515625" style="40" customWidth="1"/>
    <col min="11534" max="11535" width="11.28515625" style="40" bestFit="1" customWidth="1"/>
    <col min="11536" max="11536" width="0" style="40" hidden="1" customWidth="1"/>
    <col min="11537" max="11776" width="9.140625" style="40"/>
    <col min="11777" max="11777" width="31.140625" style="40" customWidth="1"/>
    <col min="11778" max="11778" width="7.5703125" style="40" customWidth="1"/>
    <col min="11779" max="11779" width="13" style="40" customWidth="1"/>
    <col min="11780" max="11783" width="11.85546875" style="40" customWidth="1"/>
    <col min="11784" max="11784" width="12.42578125" style="40" customWidth="1"/>
    <col min="11785" max="11785" width="5.5703125" style="40" customWidth="1"/>
    <col min="11786" max="11786" width="6.28515625" style="40" customWidth="1"/>
    <col min="11787" max="11787" width="13.5703125" style="40" customWidth="1"/>
    <col min="11788" max="11788" width="10.7109375" style="40" customWidth="1"/>
    <col min="11789" max="11789" width="14.28515625" style="40" customWidth="1"/>
    <col min="11790" max="11791" width="11.28515625" style="40" bestFit="1" customWidth="1"/>
    <col min="11792" max="11792" width="0" style="40" hidden="1" customWidth="1"/>
    <col min="11793" max="12032" width="9.140625" style="40"/>
    <col min="12033" max="12033" width="31.140625" style="40" customWidth="1"/>
    <col min="12034" max="12034" width="7.5703125" style="40" customWidth="1"/>
    <col min="12035" max="12035" width="13" style="40" customWidth="1"/>
    <col min="12036" max="12039" width="11.85546875" style="40" customWidth="1"/>
    <col min="12040" max="12040" width="12.42578125" style="40" customWidth="1"/>
    <col min="12041" max="12041" width="5.5703125" style="40" customWidth="1"/>
    <col min="12042" max="12042" width="6.28515625" style="40" customWidth="1"/>
    <col min="12043" max="12043" width="13.5703125" style="40" customWidth="1"/>
    <col min="12044" max="12044" width="10.7109375" style="40" customWidth="1"/>
    <col min="12045" max="12045" width="14.28515625" style="40" customWidth="1"/>
    <col min="12046" max="12047" width="11.28515625" style="40" bestFit="1" customWidth="1"/>
    <col min="12048" max="12048" width="0" style="40" hidden="1" customWidth="1"/>
    <col min="12049" max="12288" width="9.140625" style="40"/>
    <col min="12289" max="12289" width="31.140625" style="40" customWidth="1"/>
    <col min="12290" max="12290" width="7.5703125" style="40" customWidth="1"/>
    <col min="12291" max="12291" width="13" style="40" customWidth="1"/>
    <col min="12292" max="12295" width="11.85546875" style="40" customWidth="1"/>
    <col min="12296" max="12296" width="12.42578125" style="40" customWidth="1"/>
    <col min="12297" max="12297" width="5.5703125" style="40" customWidth="1"/>
    <col min="12298" max="12298" width="6.28515625" style="40" customWidth="1"/>
    <col min="12299" max="12299" width="13.5703125" style="40" customWidth="1"/>
    <col min="12300" max="12300" width="10.7109375" style="40" customWidth="1"/>
    <col min="12301" max="12301" width="14.28515625" style="40" customWidth="1"/>
    <col min="12302" max="12303" width="11.28515625" style="40" bestFit="1" customWidth="1"/>
    <col min="12304" max="12304" width="0" style="40" hidden="1" customWidth="1"/>
    <col min="12305" max="12544" width="9.140625" style="40"/>
    <col min="12545" max="12545" width="31.140625" style="40" customWidth="1"/>
    <col min="12546" max="12546" width="7.5703125" style="40" customWidth="1"/>
    <col min="12547" max="12547" width="13" style="40" customWidth="1"/>
    <col min="12548" max="12551" width="11.85546875" style="40" customWidth="1"/>
    <col min="12552" max="12552" width="12.42578125" style="40" customWidth="1"/>
    <col min="12553" max="12553" width="5.5703125" style="40" customWidth="1"/>
    <col min="12554" max="12554" width="6.28515625" style="40" customWidth="1"/>
    <col min="12555" max="12555" width="13.5703125" style="40" customWidth="1"/>
    <col min="12556" max="12556" width="10.7109375" style="40" customWidth="1"/>
    <col min="12557" max="12557" width="14.28515625" style="40" customWidth="1"/>
    <col min="12558" max="12559" width="11.28515625" style="40" bestFit="1" customWidth="1"/>
    <col min="12560" max="12560" width="0" style="40" hidden="1" customWidth="1"/>
    <col min="12561" max="12800" width="9.140625" style="40"/>
    <col min="12801" max="12801" width="31.140625" style="40" customWidth="1"/>
    <col min="12802" max="12802" width="7.5703125" style="40" customWidth="1"/>
    <col min="12803" max="12803" width="13" style="40" customWidth="1"/>
    <col min="12804" max="12807" width="11.85546875" style="40" customWidth="1"/>
    <col min="12808" max="12808" width="12.42578125" style="40" customWidth="1"/>
    <col min="12809" max="12809" width="5.5703125" style="40" customWidth="1"/>
    <col min="12810" max="12810" width="6.28515625" style="40" customWidth="1"/>
    <col min="12811" max="12811" width="13.5703125" style="40" customWidth="1"/>
    <col min="12812" max="12812" width="10.7109375" style="40" customWidth="1"/>
    <col min="12813" max="12813" width="14.28515625" style="40" customWidth="1"/>
    <col min="12814" max="12815" width="11.28515625" style="40" bestFit="1" customWidth="1"/>
    <col min="12816" max="12816" width="0" style="40" hidden="1" customWidth="1"/>
    <col min="12817" max="13056" width="9.140625" style="40"/>
    <col min="13057" max="13057" width="31.140625" style="40" customWidth="1"/>
    <col min="13058" max="13058" width="7.5703125" style="40" customWidth="1"/>
    <col min="13059" max="13059" width="13" style="40" customWidth="1"/>
    <col min="13060" max="13063" width="11.85546875" style="40" customWidth="1"/>
    <col min="13064" max="13064" width="12.42578125" style="40" customWidth="1"/>
    <col min="13065" max="13065" width="5.5703125" style="40" customWidth="1"/>
    <col min="13066" max="13066" width="6.28515625" style="40" customWidth="1"/>
    <col min="13067" max="13067" width="13.5703125" style="40" customWidth="1"/>
    <col min="13068" max="13068" width="10.7109375" style="40" customWidth="1"/>
    <col min="13069" max="13069" width="14.28515625" style="40" customWidth="1"/>
    <col min="13070" max="13071" width="11.28515625" style="40" bestFit="1" customWidth="1"/>
    <col min="13072" max="13072" width="0" style="40" hidden="1" customWidth="1"/>
    <col min="13073" max="13312" width="9.140625" style="40"/>
    <col min="13313" max="13313" width="31.140625" style="40" customWidth="1"/>
    <col min="13314" max="13314" width="7.5703125" style="40" customWidth="1"/>
    <col min="13315" max="13315" width="13" style="40" customWidth="1"/>
    <col min="13316" max="13319" width="11.85546875" style="40" customWidth="1"/>
    <col min="13320" max="13320" width="12.42578125" style="40" customWidth="1"/>
    <col min="13321" max="13321" width="5.5703125" style="40" customWidth="1"/>
    <col min="13322" max="13322" width="6.28515625" style="40" customWidth="1"/>
    <col min="13323" max="13323" width="13.5703125" style="40" customWidth="1"/>
    <col min="13324" max="13324" width="10.7109375" style="40" customWidth="1"/>
    <col min="13325" max="13325" width="14.28515625" style="40" customWidth="1"/>
    <col min="13326" max="13327" width="11.28515625" style="40" bestFit="1" customWidth="1"/>
    <col min="13328" max="13328" width="0" style="40" hidden="1" customWidth="1"/>
    <col min="13329" max="13568" width="9.140625" style="40"/>
    <col min="13569" max="13569" width="31.140625" style="40" customWidth="1"/>
    <col min="13570" max="13570" width="7.5703125" style="40" customWidth="1"/>
    <col min="13571" max="13571" width="13" style="40" customWidth="1"/>
    <col min="13572" max="13575" width="11.85546875" style="40" customWidth="1"/>
    <col min="13576" max="13576" width="12.42578125" style="40" customWidth="1"/>
    <col min="13577" max="13577" width="5.5703125" style="40" customWidth="1"/>
    <col min="13578" max="13578" width="6.28515625" style="40" customWidth="1"/>
    <col min="13579" max="13579" width="13.5703125" style="40" customWidth="1"/>
    <col min="13580" max="13580" width="10.7109375" style="40" customWidth="1"/>
    <col min="13581" max="13581" width="14.28515625" style="40" customWidth="1"/>
    <col min="13582" max="13583" width="11.28515625" style="40" bestFit="1" customWidth="1"/>
    <col min="13584" max="13584" width="0" style="40" hidden="1" customWidth="1"/>
    <col min="13585" max="13824" width="9.140625" style="40"/>
    <col min="13825" max="13825" width="31.140625" style="40" customWidth="1"/>
    <col min="13826" max="13826" width="7.5703125" style="40" customWidth="1"/>
    <col min="13827" max="13827" width="13" style="40" customWidth="1"/>
    <col min="13828" max="13831" width="11.85546875" style="40" customWidth="1"/>
    <col min="13832" max="13832" width="12.42578125" style="40" customWidth="1"/>
    <col min="13833" max="13833" width="5.5703125" style="40" customWidth="1"/>
    <col min="13834" max="13834" width="6.28515625" style="40" customWidth="1"/>
    <col min="13835" max="13835" width="13.5703125" style="40" customWidth="1"/>
    <col min="13836" max="13836" width="10.7109375" style="40" customWidth="1"/>
    <col min="13837" max="13837" width="14.28515625" style="40" customWidth="1"/>
    <col min="13838" max="13839" width="11.28515625" style="40" bestFit="1" customWidth="1"/>
    <col min="13840" max="13840" width="0" style="40" hidden="1" customWidth="1"/>
    <col min="13841" max="14080" width="9.140625" style="40"/>
    <col min="14081" max="14081" width="31.140625" style="40" customWidth="1"/>
    <col min="14082" max="14082" width="7.5703125" style="40" customWidth="1"/>
    <col min="14083" max="14083" width="13" style="40" customWidth="1"/>
    <col min="14084" max="14087" width="11.85546875" style="40" customWidth="1"/>
    <col min="14088" max="14088" width="12.42578125" style="40" customWidth="1"/>
    <col min="14089" max="14089" width="5.5703125" style="40" customWidth="1"/>
    <col min="14090" max="14090" width="6.28515625" style="40" customWidth="1"/>
    <col min="14091" max="14091" width="13.5703125" style="40" customWidth="1"/>
    <col min="14092" max="14092" width="10.7109375" style="40" customWidth="1"/>
    <col min="14093" max="14093" width="14.28515625" style="40" customWidth="1"/>
    <col min="14094" max="14095" width="11.28515625" style="40" bestFit="1" customWidth="1"/>
    <col min="14096" max="14096" width="0" style="40" hidden="1" customWidth="1"/>
    <col min="14097" max="14336" width="9.140625" style="40"/>
    <col min="14337" max="14337" width="31.140625" style="40" customWidth="1"/>
    <col min="14338" max="14338" width="7.5703125" style="40" customWidth="1"/>
    <col min="14339" max="14339" width="13" style="40" customWidth="1"/>
    <col min="14340" max="14343" width="11.85546875" style="40" customWidth="1"/>
    <col min="14344" max="14344" width="12.42578125" style="40" customWidth="1"/>
    <col min="14345" max="14345" width="5.5703125" style="40" customWidth="1"/>
    <col min="14346" max="14346" width="6.28515625" style="40" customWidth="1"/>
    <col min="14347" max="14347" width="13.5703125" style="40" customWidth="1"/>
    <col min="14348" max="14348" width="10.7109375" style="40" customWidth="1"/>
    <col min="14349" max="14349" width="14.28515625" style="40" customWidth="1"/>
    <col min="14350" max="14351" width="11.28515625" style="40" bestFit="1" customWidth="1"/>
    <col min="14352" max="14352" width="0" style="40" hidden="1" customWidth="1"/>
    <col min="14353" max="14592" width="9.140625" style="40"/>
    <col min="14593" max="14593" width="31.140625" style="40" customWidth="1"/>
    <col min="14594" max="14594" width="7.5703125" style="40" customWidth="1"/>
    <col min="14595" max="14595" width="13" style="40" customWidth="1"/>
    <col min="14596" max="14599" width="11.85546875" style="40" customWidth="1"/>
    <col min="14600" max="14600" width="12.42578125" style="40" customWidth="1"/>
    <col min="14601" max="14601" width="5.5703125" style="40" customWidth="1"/>
    <col min="14602" max="14602" width="6.28515625" style="40" customWidth="1"/>
    <col min="14603" max="14603" width="13.5703125" style="40" customWidth="1"/>
    <col min="14604" max="14604" width="10.7109375" style="40" customWidth="1"/>
    <col min="14605" max="14605" width="14.28515625" style="40" customWidth="1"/>
    <col min="14606" max="14607" width="11.28515625" style="40" bestFit="1" customWidth="1"/>
    <col min="14608" max="14608" width="0" style="40" hidden="1" customWidth="1"/>
    <col min="14609" max="14848" width="9.140625" style="40"/>
    <col min="14849" max="14849" width="31.140625" style="40" customWidth="1"/>
    <col min="14850" max="14850" width="7.5703125" style="40" customWidth="1"/>
    <col min="14851" max="14851" width="13" style="40" customWidth="1"/>
    <col min="14852" max="14855" width="11.85546875" style="40" customWidth="1"/>
    <col min="14856" max="14856" width="12.42578125" style="40" customWidth="1"/>
    <col min="14857" max="14857" width="5.5703125" style="40" customWidth="1"/>
    <col min="14858" max="14858" width="6.28515625" style="40" customWidth="1"/>
    <col min="14859" max="14859" width="13.5703125" style="40" customWidth="1"/>
    <col min="14860" max="14860" width="10.7109375" style="40" customWidth="1"/>
    <col min="14861" max="14861" width="14.28515625" style="40" customWidth="1"/>
    <col min="14862" max="14863" width="11.28515625" style="40" bestFit="1" customWidth="1"/>
    <col min="14864" max="14864" width="0" style="40" hidden="1" customWidth="1"/>
    <col min="14865" max="15104" width="9.140625" style="40"/>
    <col min="15105" max="15105" width="31.140625" style="40" customWidth="1"/>
    <col min="15106" max="15106" width="7.5703125" style="40" customWidth="1"/>
    <col min="15107" max="15107" width="13" style="40" customWidth="1"/>
    <col min="15108" max="15111" width="11.85546875" style="40" customWidth="1"/>
    <col min="15112" max="15112" width="12.42578125" style="40" customWidth="1"/>
    <col min="15113" max="15113" width="5.5703125" style="40" customWidth="1"/>
    <col min="15114" max="15114" width="6.28515625" style="40" customWidth="1"/>
    <col min="15115" max="15115" width="13.5703125" style="40" customWidth="1"/>
    <col min="15116" max="15116" width="10.7109375" style="40" customWidth="1"/>
    <col min="15117" max="15117" width="14.28515625" style="40" customWidth="1"/>
    <col min="15118" max="15119" width="11.28515625" style="40" bestFit="1" customWidth="1"/>
    <col min="15120" max="15120" width="0" style="40" hidden="1" customWidth="1"/>
    <col min="15121" max="15360" width="9.140625" style="40"/>
    <col min="15361" max="15361" width="31.140625" style="40" customWidth="1"/>
    <col min="15362" max="15362" width="7.5703125" style="40" customWidth="1"/>
    <col min="15363" max="15363" width="13" style="40" customWidth="1"/>
    <col min="15364" max="15367" width="11.85546875" style="40" customWidth="1"/>
    <col min="15368" max="15368" width="12.42578125" style="40" customWidth="1"/>
    <col min="15369" max="15369" width="5.5703125" style="40" customWidth="1"/>
    <col min="15370" max="15370" width="6.28515625" style="40" customWidth="1"/>
    <col min="15371" max="15371" width="13.5703125" style="40" customWidth="1"/>
    <col min="15372" max="15372" width="10.7109375" style="40" customWidth="1"/>
    <col min="15373" max="15373" width="14.28515625" style="40" customWidth="1"/>
    <col min="15374" max="15375" width="11.28515625" style="40" bestFit="1" customWidth="1"/>
    <col min="15376" max="15376" width="0" style="40" hidden="1" customWidth="1"/>
    <col min="15377" max="15616" width="9.140625" style="40"/>
    <col min="15617" max="15617" width="31.140625" style="40" customWidth="1"/>
    <col min="15618" max="15618" width="7.5703125" style="40" customWidth="1"/>
    <col min="15619" max="15619" width="13" style="40" customWidth="1"/>
    <col min="15620" max="15623" width="11.85546875" style="40" customWidth="1"/>
    <col min="15624" max="15624" width="12.42578125" style="40" customWidth="1"/>
    <col min="15625" max="15625" width="5.5703125" style="40" customWidth="1"/>
    <col min="15626" max="15626" width="6.28515625" style="40" customWidth="1"/>
    <col min="15627" max="15627" width="13.5703125" style="40" customWidth="1"/>
    <col min="15628" max="15628" width="10.7109375" style="40" customWidth="1"/>
    <col min="15629" max="15629" width="14.28515625" style="40" customWidth="1"/>
    <col min="15630" max="15631" width="11.28515625" style="40" bestFit="1" customWidth="1"/>
    <col min="15632" max="15632" width="0" style="40" hidden="1" customWidth="1"/>
    <col min="15633" max="15872" width="9.140625" style="40"/>
    <col min="15873" max="15873" width="31.140625" style="40" customWidth="1"/>
    <col min="15874" max="15874" width="7.5703125" style="40" customWidth="1"/>
    <col min="15875" max="15875" width="13" style="40" customWidth="1"/>
    <col min="15876" max="15879" width="11.85546875" style="40" customWidth="1"/>
    <col min="15880" max="15880" width="12.42578125" style="40" customWidth="1"/>
    <col min="15881" max="15881" width="5.5703125" style="40" customWidth="1"/>
    <col min="15882" max="15882" width="6.28515625" style="40" customWidth="1"/>
    <col min="15883" max="15883" width="13.5703125" style="40" customWidth="1"/>
    <col min="15884" max="15884" width="10.7109375" style="40" customWidth="1"/>
    <col min="15885" max="15885" width="14.28515625" style="40" customWidth="1"/>
    <col min="15886" max="15887" width="11.28515625" style="40" bestFit="1" customWidth="1"/>
    <col min="15888" max="15888" width="0" style="40" hidden="1" customWidth="1"/>
    <col min="15889" max="16128" width="9.140625" style="40"/>
    <col min="16129" max="16129" width="31.140625" style="40" customWidth="1"/>
    <col min="16130" max="16130" width="7.5703125" style="40" customWidth="1"/>
    <col min="16131" max="16131" width="13" style="40" customWidth="1"/>
    <col min="16132" max="16135" width="11.85546875" style="40" customWidth="1"/>
    <col min="16136" max="16136" width="12.42578125" style="40" customWidth="1"/>
    <col min="16137" max="16137" width="5.5703125" style="40" customWidth="1"/>
    <col min="16138" max="16138" width="6.28515625" style="40" customWidth="1"/>
    <col min="16139" max="16139" width="13.5703125" style="40" customWidth="1"/>
    <col min="16140" max="16140" width="10.7109375" style="40" customWidth="1"/>
    <col min="16141" max="16141" width="14.28515625" style="40" customWidth="1"/>
    <col min="16142" max="16143" width="11.28515625" style="40" bestFit="1" customWidth="1"/>
    <col min="16144" max="16144" width="0" style="40" hidden="1" customWidth="1"/>
    <col min="16145" max="16384" width="9.140625" style="40"/>
  </cols>
  <sheetData>
    <row r="1" spans="1:16">
      <c r="P1" s="247" t="s">
        <v>193</v>
      </c>
    </row>
    <row r="2" spans="1:16">
      <c r="A2" s="241" t="s">
        <v>110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16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O3" s="141"/>
    </row>
    <row r="5" spans="1:16" s="41" customFormat="1" ht="64.5" customHeight="1">
      <c r="A5" s="145" t="s">
        <v>111</v>
      </c>
      <c r="B5" s="142" t="s">
        <v>112</v>
      </c>
      <c r="C5" s="142" t="s">
        <v>113</v>
      </c>
      <c r="D5" s="142" t="s">
        <v>118</v>
      </c>
      <c r="E5" s="142" t="s">
        <v>119</v>
      </c>
      <c r="F5" s="142" t="s">
        <v>169</v>
      </c>
      <c r="G5" s="142" t="s">
        <v>114</v>
      </c>
      <c r="H5" s="142" t="s">
        <v>173</v>
      </c>
      <c r="I5" s="142" t="s">
        <v>115</v>
      </c>
      <c r="J5" s="142" t="s">
        <v>116</v>
      </c>
      <c r="K5" s="142" t="s">
        <v>117</v>
      </c>
      <c r="L5" s="146" t="s">
        <v>121</v>
      </c>
      <c r="M5" s="146" t="s">
        <v>170</v>
      </c>
      <c r="N5" s="147" t="s">
        <v>171</v>
      </c>
      <c r="O5" s="142" t="s">
        <v>172</v>
      </c>
      <c r="P5" s="142" t="s">
        <v>120</v>
      </c>
    </row>
    <row r="6" spans="1:16" s="41" customFormat="1" ht="18" customHeight="1">
      <c r="A6" s="148" t="s">
        <v>168</v>
      </c>
      <c r="B6" s="143"/>
      <c r="C6" s="143"/>
      <c r="D6" s="143"/>
      <c r="E6" s="143"/>
      <c r="F6" s="149">
        <v>1974</v>
      </c>
      <c r="G6" s="149">
        <v>400</v>
      </c>
      <c r="H6" s="149">
        <v>12</v>
      </c>
      <c r="I6" s="150">
        <v>0.4</v>
      </c>
      <c r="J6" s="149">
        <v>7</v>
      </c>
      <c r="K6" s="149">
        <v>120</v>
      </c>
      <c r="L6" s="146"/>
      <c r="M6" s="146"/>
      <c r="N6" s="147"/>
      <c r="O6" s="143"/>
      <c r="P6" s="143"/>
    </row>
    <row r="7" spans="1:16" s="41" customFormat="1" ht="31.5" customHeight="1">
      <c r="A7" s="151" t="s">
        <v>6</v>
      </c>
      <c r="B7" s="152">
        <f>2+1</f>
        <v>3</v>
      </c>
      <c r="C7" s="153"/>
      <c r="D7" s="154">
        <v>0.3</v>
      </c>
      <c r="E7" s="154">
        <v>0.8</v>
      </c>
      <c r="F7" s="155">
        <f>C7*$F$6*(D7+E7+1)</f>
        <v>0</v>
      </c>
      <c r="G7" s="156"/>
      <c r="H7" s="157"/>
      <c r="I7" s="156"/>
      <c r="J7" s="156"/>
      <c r="K7" s="156"/>
      <c r="L7" s="158"/>
      <c r="M7" s="158"/>
      <c r="N7" s="159">
        <f>L7+M7</f>
        <v>0</v>
      </c>
      <c r="O7" s="84"/>
      <c r="P7" s="84"/>
    </row>
    <row r="8" spans="1:16" s="41" customFormat="1" ht="17.25" customHeight="1">
      <c r="A8" s="160" t="s">
        <v>14</v>
      </c>
      <c r="B8" s="161"/>
      <c r="C8" s="162"/>
      <c r="D8" s="162"/>
      <c r="E8" s="162"/>
      <c r="F8" s="162">
        <f t="shared" ref="F8:P8" si="0">SUM(F7:F7)</f>
        <v>0</v>
      </c>
      <c r="G8" s="162">
        <f t="shared" si="0"/>
        <v>0</v>
      </c>
      <c r="H8" s="162">
        <f>SUM(H7:H7)</f>
        <v>0</v>
      </c>
      <c r="I8" s="162">
        <f t="shared" si="0"/>
        <v>0</v>
      </c>
      <c r="J8" s="162">
        <f t="shared" si="0"/>
        <v>0</v>
      </c>
      <c r="K8" s="162">
        <f t="shared" si="0"/>
        <v>0</v>
      </c>
      <c r="L8" s="163">
        <f>SUM(L7:L7)</f>
        <v>0</v>
      </c>
      <c r="M8" s="163">
        <f>SUM(M7:M7)</f>
        <v>0</v>
      </c>
      <c r="N8" s="164">
        <f>L8+M8</f>
        <v>0</v>
      </c>
      <c r="O8" s="144">
        <f t="shared" si="0"/>
        <v>0</v>
      </c>
      <c r="P8" s="144">
        <f t="shared" si="0"/>
        <v>0</v>
      </c>
    </row>
    <row r="9" spans="1:16" s="140" customFormat="1">
      <c r="A9" s="137"/>
      <c r="B9" s="137"/>
      <c r="C9" s="138"/>
      <c r="D9" s="137"/>
      <c r="E9" s="137"/>
      <c r="F9" s="137"/>
      <c r="G9" s="137"/>
      <c r="H9" s="137"/>
      <c r="I9" s="137"/>
      <c r="J9" s="137"/>
      <c r="K9" s="137"/>
      <c r="L9" s="139"/>
      <c r="M9" s="139"/>
      <c r="N9" s="139"/>
      <c r="O9" s="137"/>
      <c r="P9" s="137"/>
    </row>
    <row r="10" spans="1:16" s="140" customFormat="1">
      <c r="A10" s="140" t="s">
        <v>175</v>
      </c>
    </row>
    <row r="11" spans="1:16" s="140" customFormat="1"/>
    <row r="12" spans="1:16" s="140" customFormat="1"/>
    <row r="13" spans="1:16" s="60" customFormat="1" ht="25.5" customHeight="1">
      <c r="A13" s="54"/>
      <c r="B13" s="67" t="s">
        <v>191</v>
      </c>
      <c r="C13" s="67"/>
      <c r="D13" s="67"/>
      <c r="E13" s="67"/>
      <c r="F13" s="67"/>
      <c r="G13" s="67"/>
      <c r="H13" s="67"/>
      <c r="I13" s="58"/>
      <c r="J13" s="61"/>
    </row>
    <row r="14" spans="1:16" s="60" customFormat="1" ht="15.75" customHeight="1">
      <c r="A14" s="217" t="s">
        <v>192</v>
      </c>
      <c r="B14" s="217"/>
      <c r="C14" s="92"/>
      <c r="D14" s="67"/>
      <c r="E14" s="98"/>
      <c r="F14" s="98"/>
      <c r="G14" s="98"/>
      <c r="H14" s="98"/>
      <c r="I14" s="98"/>
    </row>
    <row r="15" spans="1:16" s="140" customFormat="1"/>
    <row r="16" spans="1:16" s="140" customFormat="1"/>
    <row r="17" spans="2:16">
      <c r="B17" s="140"/>
    </row>
    <row r="18" spans="2:16">
      <c r="B18" s="140"/>
    </row>
    <row r="19" spans="2:16">
      <c r="B19" s="140"/>
    </row>
    <row r="20" spans="2:16">
      <c r="B20" s="140"/>
      <c r="D20" s="42"/>
      <c r="E20" s="42"/>
      <c r="P20" s="43"/>
    </row>
    <row r="21" spans="2:16">
      <c r="B21" s="140"/>
    </row>
  </sheetData>
  <mergeCells count="4">
    <mergeCell ref="A14:B14"/>
    <mergeCell ref="E14:G14"/>
    <mergeCell ref="H14:I14"/>
    <mergeCell ref="A2:P2"/>
  </mergeCells>
  <printOptions horizontalCentered="1"/>
  <pageMargins left="0.16" right="0.16" top="0.35" bottom="0.18" header="0.51181102362204722" footer="0.21"/>
  <pageSetup paperSize="9" scale="7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0.79998168889431442"/>
    <outlinePr summaryBelow="0"/>
  </sheetPr>
  <dimension ref="A1:O35"/>
  <sheetViews>
    <sheetView view="pageBreakPreview" zoomScaleNormal="100" zoomScaleSheetLayoutView="100" workbookViewId="0">
      <selection activeCell="C44" sqref="C44"/>
    </sheetView>
  </sheetViews>
  <sheetFormatPr defaultRowHeight="15"/>
  <cols>
    <col min="1" max="1" width="4.5703125" style="165" customWidth="1"/>
    <col min="2" max="2" width="40.5703125" style="165" customWidth="1"/>
    <col min="3" max="3" width="7.7109375" style="165" customWidth="1"/>
    <col min="4" max="5" width="11.7109375" style="165" customWidth="1"/>
    <col min="6" max="6" width="17.140625" style="165" customWidth="1"/>
    <col min="7" max="8" width="12.5703125" style="165" customWidth="1"/>
    <col min="9" max="9" width="36.7109375" style="165" customWidth="1"/>
    <col min="10" max="11" width="12.5703125" style="165" customWidth="1"/>
    <col min="12" max="12" width="11.42578125" style="165" customWidth="1"/>
    <col min="13" max="14" width="9.140625" style="165"/>
    <col min="15" max="15" width="10" style="165" bestFit="1" customWidth="1"/>
    <col min="16" max="17" width="9.140625" style="165"/>
    <col min="18" max="18" width="10" style="165" bestFit="1" customWidth="1"/>
    <col min="19" max="256" width="9.140625" style="165"/>
    <col min="257" max="257" width="4.5703125" style="165" customWidth="1"/>
    <col min="258" max="258" width="40.5703125" style="165" customWidth="1"/>
    <col min="259" max="259" width="7.7109375" style="165" customWidth="1"/>
    <col min="260" max="261" width="11.7109375" style="165" customWidth="1"/>
    <col min="262" max="262" width="17.140625" style="165" customWidth="1"/>
    <col min="263" max="264" width="12.5703125" style="165" customWidth="1"/>
    <col min="265" max="265" width="36.7109375" style="165" customWidth="1"/>
    <col min="266" max="267" width="12.5703125" style="165" customWidth="1"/>
    <col min="268" max="268" width="11.42578125" style="165" customWidth="1"/>
    <col min="269" max="270" width="9.140625" style="165"/>
    <col min="271" max="271" width="10" style="165" bestFit="1" customWidth="1"/>
    <col min="272" max="273" width="9.140625" style="165"/>
    <col min="274" max="274" width="10" style="165" bestFit="1" customWidth="1"/>
    <col min="275" max="512" width="9.140625" style="165"/>
    <col min="513" max="513" width="4.5703125" style="165" customWidth="1"/>
    <col min="514" max="514" width="40.5703125" style="165" customWidth="1"/>
    <col min="515" max="515" width="7.7109375" style="165" customWidth="1"/>
    <col min="516" max="517" width="11.7109375" style="165" customWidth="1"/>
    <col min="518" max="518" width="17.140625" style="165" customWidth="1"/>
    <col min="519" max="520" width="12.5703125" style="165" customWidth="1"/>
    <col min="521" max="521" width="36.7109375" style="165" customWidth="1"/>
    <col min="522" max="523" width="12.5703125" style="165" customWidth="1"/>
    <col min="524" max="524" width="11.42578125" style="165" customWidth="1"/>
    <col min="525" max="526" width="9.140625" style="165"/>
    <col min="527" max="527" width="10" style="165" bestFit="1" customWidth="1"/>
    <col min="528" max="529" width="9.140625" style="165"/>
    <col min="530" max="530" width="10" style="165" bestFit="1" customWidth="1"/>
    <col min="531" max="768" width="9.140625" style="165"/>
    <col min="769" max="769" width="4.5703125" style="165" customWidth="1"/>
    <col min="770" max="770" width="40.5703125" style="165" customWidth="1"/>
    <col min="771" max="771" width="7.7109375" style="165" customWidth="1"/>
    <col min="772" max="773" width="11.7109375" style="165" customWidth="1"/>
    <col min="774" max="774" width="17.140625" style="165" customWidth="1"/>
    <col min="775" max="776" width="12.5703125" style="165" customWidth="1"/>
    <col min="777" max="777" width="36.7109375" style="165" customWidth="1"/>
    <col min="778" max="779" width="12.5703125" style="165" customWidth="1"/>
    <col min="780" max="780" width="11.42578125" style="165" customWidth="1"/>
    <col min="781" max="782" width="9.140625" style="165"/>
    <col min="783" max="783" width="10" style="165" bestFit="1" customWidth="1"/>
    <col min="784" max="785" width="9.140625" style="165"/>
    <col min="786" max="786" width="10" style="165" bestFit="1" customWidth="1"/>
    <col min="787" max="1024" width="9.140625" style="165"/>
    <col min="1025" max="1025" width="4.5703125" style="165" customWidth="1"/>
    <col min="1026" max="1026" width="40.5703125" style="165" customWidth="1"/>
    <col min="1027" max="1027" width="7.7109375" style="165" customWidth="1"/>
    <col min="1028" max="1029" width="11.7109375" style="165" customWidth="1"/>
    <col min="1030" max="1030" width="17.140625" style="165" customWidth="1"/>
    <col min="1031" max="1032" width="12.5703125" style="165" customWidth="1"/>
    <col min="1033" max="1033" width="36.7109375" style="165" customWidth="1"/>
    <col min="1034" max="1035" width="12.5703125" style="165" customWidth="1"/>
    <col min="1036" max="1036" width="11.42578125" style="165" customWidth="1"/>
    <col min="1037" max="1038" width="9.140625" style="165"/>
    <col min="1039" max="1039" width="10" style="165" bestFit="1" customWidth="1"/>
    <col min="1040" max="1041" width="9.140625" style="165"/>
    <col min="1042" max="1042" width="10" style="165" bestFit="1" customWidth="1"/>
    <col min="1043" max="1280" width="9.140625" style="165"/>
    <col min="1281" max="1281" width="4.5703125" style="165" customWidth="1"/>
    <col min="1282" max="1282" width="40.5703125" style="165" customWidth="1"/>
    <col min="1283" max="1283" width="7.7109375" style="165" customWidth="1"/>
    <col min="1284" max="1285" width="11.7109375" style="165" customWidth="1"/>
    <col min="1286" max="1286" width="17.140625" style="165" customWidth="1"/>
    <col min="1287" max="1288" width="12.5703125" style="165" customWidth="1"/>
    <col min="1289" max="1289" width="36.7109375" style="165" customWidth="1"/>
    <col min="1290" max="1291" width="12.5703125" style="165" customWidth="1"/>
    <col min="1292" max="1292" width="11.42578125" style="165" customWidth="1"/>
    <col min="1293" max="1294" width="9.140625" style="165"/>
    <col min="1295" max="1295" width="10" style="165" bestFit="1" customWidth="1"/>
    <col min="1296" max="1297" width="9.140625" style="165"/>
    <col min="1298" max="1298" width="10" style="165" bestFit="1" customWidth="1"/>
    <col min="1299" max="1536" width="9.140625" style="165"/>
    <col min="1537" max="1537" width="4.5703125" style="165" customWidth="1"/>
    <col min="1538" max="1538" width="40.5703125" style="165" customWidth="1"/>
    <col min="1539" max="1539" width="7.7109375" style="165" customWidth="1"/>
    <col min="1540" max="1541" width="11.7109375" style="165" customWidth="1"/>
    <col min="1542" max="1542" width="17.140625" style="165" customWidth="1"/>
    <col min="1543" max="1544" width="12.5703125" style="165" customWidth="1"/>
    <col min="1545" max="1545" width="36.7109375" style="165" customWidth="1"/>
    <col min="1546" max="1547" width="12.5703125" style="165" customWidth="1"/>
    <col min="1548" max="1548" width="11.42578125" style="165" customWidth="1"/>
    <col min="1549" max="1550" width="9.140625" style="165"/>
    <col min="1551" max="1551" width="10" style="165" bestFit="1" customWidth="1"/>
    <col min="1552" max="1553" width="9.140625" style="165"/>
    <col min="1554" max="1554" width="10" style="165" bestFit="1" customWidth="1"/>
    <col min="1555" max="1792" width="9.140625" style="165"/>
    <col min="1793" max="1793" width="4.5703125" style="165" customWidth="1"/>
    <col min="1794" max="1794" width="40.5703125" style="165" customWidth="1"/>
    <col min="1795" max="1795" width="7.7109375" style="165" customWidth="1"/>
    <col min="1796" max="1797" width="11.7109375" style="165" customWidth="1"/>
    <col min="1798" max="1798" width="17.140625" style="165" customWidth="1"/>
    <col min="1799" max="1800" width="12.5703125" style="165" customWidth="1"/>
    <col min="1801" max="1801" width="36.7109375" style="165" customWidth="1"/>
    <col min="1802" max="1803" width="12.5703125" style="165" customWidth="1"/>
    <col min="1804" max="1804" width="11.42578125" style="165" customWidth="1"/>
    <col min="1805" max="1806" width="9.140625" style="165"/>
    <col min="1807" max="1807" width="10" style="165" bestFit="1" customWidth="1"/>
    <col min="1808" max="1809" width="9.140625" style="165"/>
    <col min="1810" max="1810" width="10" style="165" bestFit="1" customWidth="1"/>
    <col min="1811" max="2048" width="9.140625" style="165"/>
    <col min="2049" max="2049" width="4.5703125" style="165" customWidth="1"/>
    <col min="2050" max="2050" width="40.5703125" style="165" customWidth="1"/>
    <col min="2051" max="2051" width="7.7109375" style="165" customWidth="1"/>
    <col min="2052" max="2053" width="11.7109375" style="165" customWidth="1"/>
    <col min="2054" max="2054" width="17.140625" style="165" customWidth="1"/>
    <col min="2055" max="2056" width="12.5703125" style="165" customWidth="1"/>
    <col min="2057" max="2057" width="36.7109375" style="165" customWidth="1"/>
    <col min="2058" max="2059" width="12.5703125" style="165" customWidth="1"/>
    <col min="2060" max="2060" width="11.42578125" style="165" customWidth="1"/>
    <col min="2061" max="2062" width="9.140625" style="165"/>
    <col min="2063" max="2063" width="10" style="165" bestFit="1" customWidth="1"/>
    <col min="2064" max="2065" width="9.140625" style="165"/>
    <col min="2066" max="2066" width="10" style="165" bestFit="1" customWidth="1"/>
    <col min="2067" max="2304" width="9.140625" style="165"/>
    <col min="2305" max="2305" width="4.5703125" style="165" customWidth="1"/>
    <col min="2306" max="2306" width="40.5703125" style="165" customWidth="1"/>
    <col min="2307" max="2307" width="7.7109375" style="165" customWidth="1"/>
    <col min="2308" max="2309" width="11.7109375" style="165" customWidth="1"/>
    <col min="2310" max="2310" width="17.140625" style="165" customWidth="1"/>
    <col min="2311" max="2312" width="12.5703125" style="165" customWidth="1"/>
    <col min="2313" max="2313" width="36.7109375" style="165" customWidth="1"/>
    <col min="2314" max="2315" width="12.5703125" style="165" customWidth="1"/>
    <col min="2316" max="2316" width="11.42578125" style="165" customWidth="1"/>
    <col min="2317" max="2318" width="9.140625" style="165"/>
    <col min="2319" max="2319" width="10" style="165" bestFit="1" customWidth="1"/>
    <col min="2320" max="2321" width="9.140625" style="165"/>
    <col min="2322" max="2322" width="10" style="165" bestFit="1" customWidth="1"/>
    <col min="2323" max="2560" width="9.140625" style="165"/>
    <col min="2561" max="2561" width="4.5703125" style="165" customWidth="1"/>
    <col min="2562" max="2562" width="40.5703125" style="165" customWidth="1"/>
    <col min="2563" max="2563" width="7.7109375" style="165" customWidth="1"/>
    <col min="2564" max="2565" width="11.7109375" style="165" customWidth="1"/>
    <col min="2566" max="2566" width="17.140625" style="165" customWidth="1"/>
    <col min="2567" max="2568" width="12.5703125" style="165" customWidth="1"/>
    <col min="2569" max="2569" width="36.7109375" style="165" customWidth="1"/>
    <col min="2570" max="2571" width="12.5703125" style="165" customWidth="1"/>
    <col min="2572" max="2572" width="11.42578125" style="165" customWidth="1"/>
    <col min="2573" max="2574" width="9.140625" style="165"/>
    <col min="2575" max="2575" width="10" style="165" bestFit="1" customWidth="1"/>
    <col min="2576" max="2577" width="9.140625" style="165"/>
    <col min="2578" max="2578" width="10" style="165" bestFit="1" customWidth="1"/>
    <col min="2579" max="2816" width="9.140625" style="165"/>
    <col min="2817" max="2817" width="4.5703125" style="165" customWidth="1"/>
    <col min="2818" max="2818" width="40.5703125" style="165" customWidth="1"/>
    <col min="2819" max="2819" width="7.7109375" style="165" customWidth="1"/>
    <col min="2820" max="2821" width="11.7109375" style="165" customWidth="1"/>
    <col min="2822" max="2822" width="17.140625" style="165" customWidth="1"/>
    <col min="2823" max="2824" width="12.5703125" style="165" customWidth="1"/>
    <col min="2825" max="2825" width="36.7109375" style="165" customWidth="1"/>
    <col min="2826" max="2827" width="12.5703125" style="165" customWidth="1"/>
    <col min="2828" max="2828" width="11.42578125" style="165" customWidth="1"/>
    <col min="2829" max="2830" width="9.140625" style="165"/>
    <col min="2831" max="2831" width="10" style="165" bestFit="1" customWidth="1"/>
    <col min="2832" max="2833" width="9.140625" style="165"/>
    <col min="2834" max="2834" width="10" style="165" bestFit="1" customWidth="1"/>
    <col min="2835" max="3072" width="9.140625" style="165"/>
    <col min="3073" max="3073" width="4.5703125" style="165" customWidth="1"/>
    <col min="3074" max="3074" width="40.5703125" style="165" customWidth="1"/>
    <col min="3075" max="3075" width="7.7109375" style="165" customWidth="1"/>
    <col min="3076" max="3077" width="11.7109375" style="165" customWidth="1"/>
    <col min="3078" max="3078" width="17.140625" style="165" customWidth="1"/>
    <col min="3079" max="3080" width="12.5703125" style="165" customWidth="1"/>
    <col min="3081" max="3081" width="36.7109375" style="165" customWidth="1"/>
    <col min="3082" max="3083" width="12.5703125" style="165" customWidth="1"/>
    <col min="3084" max="3084" width="11.42578125" style="165" customWidth="1"/>
    <col min="3085" max="3086" width="9.140625" style="165"/>
    <col min="3087" max="3087" width="10" style="165" bestFit="1" customWidth="1"/>
    <col min="3088" max="3089" width="9.140625" style="165"/>
    <col min="3090" max="3090" width="10" style="165" bestFit="1" customWidth="1"/>
    <col min="3091" max="3328" width="9.140625" style="165"/>
    <col min="3329" max="3329" width="4.5703125" style="165" customWidth="1"/>
    <col min="3330" max="3330" width="40.5703125" style="165" customWidth="1"/>
    <col min="3331" max="3331" width="7.7109375" style="165" customWidth="1"/>
    <col min="3332" max="3333" width="11.7109375" style="165" customWidth="1"/>
    <col min="3334" max="3334" width="17.140625" style="165" customWidth="1"/>
    <col min="3335" max="3336" width="12.5703125" style="165" customWidth="1"/>
    <col min="3337" max="3337" width="36.7109375" style="165" customWidth="1"/>
    <col min="3338" max="3339" width="12.5703125" style="165" customWidth="1"/>
    <col min="3340" max="3340" width="11.42578125" style="165" customWidth="1"/>
    <col min="3341" max="3342" width="9.140625" style="165"/>
    <col min="3343" max="3343" width="10" style="165" bestFit="1" customWidth="1"/>
    <col min="3344" max="3345" width="9.140625" style="165"/>
    <col min="3346" max="3346" width="10" style="165" bestFit="1" customWidth="1"/>
    <col min="3347" max="3584" width="9.140625" style="165"/>
    <col min="3585" max="3585" width="4.5703125" style="165" customWidth="1"/>
    <col min="3586" max="3586" width="40.5703125" style="165" customWidth="1"/>
    <col min="3587" max="3587" width="7.7109375" style="165" customWidth="1"/>
    <col min="3588" max="3589" width="11.7109375" style="165" customWidth="1"/>
    <col min="3590" max="3590" width="17.140625" style="165" customWidth="1"/>
    <col min="3591" max="3592" width="12.5703125" style="165" customWidth="1"/>
    <col min="3593" max="3593" width="36.7109375" style="165" customWidth="1"/>
    <col min="3594" max="3595" width="12.5703125" style="165" customWidth="1"/>
    <col min="3596" max="3596" width="11.42578125" style="165" customWidth="1"/>
    <col min="3597" max="3598" width="9.140625" style="165"/>
    <col min="3599" max="3599" width="10" style="165" bestFit="1" customWidth="1"/>
    <col min="3600" max="3601" width="9.140625" style="165"/>
    <col min="3602" max="3602" width="10" style="165" bestFit="1" customWidth="1"/>
    <col min="3603" max="3840" width="9.140625" style="165"/>
    <col min="3841" max="3841" width="4.5703125" style="165" customWidth="1"/>
    <col min="3842" max="3842" width="40.5703125" style="165" customWidth="1"/>
    <col min="3843" max="3843" width="7.7109375" style="165" customWidth="1"/>
    <col min="3844" max="3845" width="11.7109375" style="165" customWidth="1"/>
    <col min="3846" max="3846" width="17.140625" style="165" customWidth="1"/>
    <col min="3847" max="3848" width="12.5703125" style="165" customWidth="1"/>
    <col min="3849" max="3849" width="36.7109375" style="165" customWidth="1"/>
    <col min="3850" max="3851" width="12.5703125" style="165" customWidth="1"/>
    <col min="3852" max="3852" width="11.42578125" style="165" customWidth="1"/>
    <col min="3853" max="3854" width="9.140625" style="165"/>
    <col min="3855" max="3855" width="10" style="165" bestFit="1" customWidth="1"/>
    <col min="3856" max="3857" width="9.140625" style="165"/>
    <col min="3858" max="3858" width="10" style="165" bestFit="1" customWidth="1"/>
    <col min="3859" max="4096" width="9.140625" style="165"/>
    <col min="4097" max="4097" width="4.5703125" style="165" customWidth="1"/>
    <col min="4098" max="4098" width="40.5703125" style="165" customWidth="1"/>
    <col min="4099" max="4099" width="7.7109375" style="165" customWidth="1"/>
    <col min="4100" max="4101" width="11.7109375" style="165" customWidth="1"/>
    <col min="4102" max="4102" width="17.140625" style="165" customWidth="1"/>
    <col min="4103" max="4104" width="12.5703125" style="165" customWidth="1"/>
    <col min="4105" max="4105" width="36.7109375" style="165" customWidth="1"/>
    <col min="4106" max="4107" width="12.5703125" style="165" customWidth="1"/>
    <col min="4108" max="4108" width="11.42578125" style="165" customWidth="1"/>
    <col min="4109" max="4110" width="9.140625" style="165"/>
    <col min="4111" max="4111" width="10" style="165" bestFit="1" customWidth="1"/>
    <col min="4112" max="4113" width="9.140625" style="165"/>
    <col min="4114" max="4114" width="10" style="165" bestFit="1" customWidth="1"/>
    <col min="4115" max="4352" width="9.140625" style="165"/>
    <col min="4353" max="4353" width="4.5703125" style="165" customWidth="1"/>
    <col min="4354" max="4354" width="40.5703125" style="165" customWidth="1"/>
    <col min="4355" max="4355" width="7.7109375" style="165" customWidth="1"/>
    <col min="4356" max="4357" width="11.7109375" style="165" customWidth="1"/>
    <col min="4358" max="4358" width="17.140625" style="165" customWidth="1"/>
    <col min="4359" max="4360" width="12.5703125" style="165" customWidth="1"/>
    <col min="4361" max="4361" width="36.7109375" style="165" customWidth="1"/>
    <col min="4362" max="4363" width="12.5703125" style="165" customWidth="1"/>
    <col min="4364" max="4364" width="11.42578125" style="165" customWidth="1"/>
    <col min="4365" max="4366" width="9.140625" style="165"/>
    <col min="4367" max="4367" width="10" style="165" bestFit="1" customWidth="1"/>
    <col min="4368" max="4369" width="9.140625" style="165"/>
    <col min="4370" max="4370" width="10" style="165" bestFit="1" customWidth="1"/>
    <col min="4371" max="4608" width="9.140625" style="165"/>
    <col min="4609" max="4609" width="4.5703125" style="165" customWidth="1"/>
    <col min="4610" max="4610" width="40.5703125" style="165" customWidth="1"/>
    <col min="4611" max="4611" width="7.7109375" style="165" customWidth="1"/>
    <col min="4612" max="4613" width="11.7109375" style="165" customWidth="1"/>
    <col min="4614" max="4614" width="17.140625" style="165" customWidth="1"/>
    <col min="4615" max="4616" width="12.5703125" style="165" customWidth="1"/>
    <col min="4617" max="4617" width="36.7109375" style="165" customWidth="1"/>
    <col min="4618" max="4619" width="12.5703125" style="165" customWidth="1"/>
    <col min="4620" max="4620" width="11.42578125" style="165" customWidth="1"/>
    <col min="4621" max="4622" width="9.140625" style="165"/>
    <col min="4623" max="4623" width="10" style="165" bestFit="1" customWidth="1"/>
    <col min="4624" max="4625" width="9.140625" style="165"/>
    <col min="4626" max="4626" width="10" style="165" bestFit="1" customWidth="1"/>
    <col min="4627" max="4864" width="9.140625" style="165"/>
    <col min="4865" max="4865" width="4.5703125" style="165" customWidth="1"/>
    <col min="4866" max="4866" width="40.5703125" style="165" customWidth="1"/>
    <col min="4867" max="4867" width="7.7109375" style="165" customWidth="1"/>
    <col min="4868" max="4869" width="11.7109375" style="165" customWidth="1"/>
    <col min="4870" max="4870" width="17.140625" style="165" customWidth="1"/>
    <col min="4871" max="4872" width="12.5703125" style="165" customWidth="1"/>
    <col min="4873" max="4873" width="36.7109375" style="165" customWidth="1"/>
    <col min="4874" max="4875" width="12.5703125" style="165" customWidth="1"/>
    <col min="4876" max="4876" width="11.42578125" style="165" customWidth="1"/>
    <col min="4877" max="4878" width="9.140625" style="165"/>
    <col min="4879" max="4879" width="10" style="165" bestFit="1" customWidth="1"/>
    <col min="4880" max="4881" width="9.140625" style="165"/>
    <col min="4882" max="4882" width="10" style="165" bestFit="1" customWidth="1"/>
    <col min="4883" max="5120" width="9.140625" style="165"/>
    <col min="5121" max="5121" width="4.5703125" style="165" customWidth="1"/>
    <col min="5122" max="5122" width="40.5703125" style="165" customWidth="1"/>
    <col min="5123" max="5123" width="7.7109375" style="165" customWidth="1"/>
    <col min="5124" max="5125" width="11.7109375" style="165" customWidth="1"/>
    <col min="5126" max="5126" width="17.140625" style="165" customWidth="1"/>
    <col min="5127" max="5128" width="12.5703125" style="165" customWidth="1"/>
    <col min="5129" max="5129" width="36.7109375" style="165" customWidth="1"/>
    <col min="5130" max="5131" width="12.5703125" style="165" customWidth="1"/>
    <col min="5132" max="5132" width="11.42578125" style="165" customWidth="1"/>
    <col min="5133" max="5134" width="9.140625" style="165"/>
    <col min="5135" max="5135" width="10" style="165" bestFit="1" customWidth="1"/>
    <col min="5136" max="5137" width="9.140625" style="165"/>
    <col min="5138" max="5138" width="10" style="165" bestFit="1" customWidth="1"/>
    <col min="5139" max="5376" width="9.140625" style="165"/>
    <col min="5377" max="5377" width="4.5703125" style="165" customWidth="1"/>
    <col min="5378" max="5378" width="40.5703125" style="165" customWidth="1"/>
    <col min="5379" max="5379" width="7.7109375" style="165" customWidth="1"/>
    <col min="5380" max="5381" width="11.7109375" style="165" customWidth="1"/>
    <col min="5382" max="5382" width="17.140625" style="165" customWidth="1"/>
    <col min="5383" max="5384" width="12.5703125" style="165" customWidth="1"/>
    <col min="5385" max="5385" width="36.7109375" style="165" customWidth="1"/>
    <col min="5386" max="5387" width="12.5703125" style="165" customWidth="1"/>
    <col min="5388" max="5388" width="11.42578125" style="165" customWidth="1"/>
    <col min="5389" max="5390" width="9.140625" style="165"/>
    <col min="5391" max="5391" width="10" style="165" bestFit="1" customWidth="1"/>
    <col min="5392" max="5393" width="9.140625" style="165"/>
    <col min="5394" max="5394" width="10" style="165" bestFit="1" customWidth="1"/>
    <col min="5395" max="5632" width="9.140625" style="165"/>
    <col min="5633" max="5633" width="4.5703125" style="165" customWidth="1"/>
    <col min="5634" max="5634" width="40.5703125" style="165" customWidth="1"/>
    <col min="5635" max="5635" width="7.7109375" style="165" customWidth="1"/>
    <col min="5636" max="5637" width="11.7109375" style="165" customWidth="1"/>
    <col min="5638" max="5638" width="17.140625" style="165" customWidth="1"/>
    <col min="5639" max="5640" width="12.5703125" style="165" customWidth="1"/>
    <col min="5641" max="5641" width="36.7109375" style="165" customWidth="1"/>
    <col min="5642" max="5643" width="12.5703125" style="165" customWidth="1"/>
    <col min="5644" max="5644" width="11.42578125" style="165" customWidth="1"/>
    <col min="5645" max="5646" width="9.140625" style="165"/>
    <col min="5647" max="5647" width="10" style="165" bestFit="1" customWidth="1"/>
    <col min="5648" max="5649" width="9.140625" style="165"/>
    <col min="5650" max="5650" width="10" style="165" bestFit="1" customWidth="1"/>
    <col min="5651" max="5888" width="9.140625" style="165"/>
    <col min="5889" max="5889" width="4.5703125" style="165" customWidth="1"/>
    <col min="5890" max="5890" width="40.5703125" style="165" customWidth="1"/>
    <col min="5891" max="5891" width="7.7109375" style="165" customWidth="1"/>
    <col min="5892" max="5893" width="11.7109375" style="165" customWidth="1"/>
    <col min="5894" max="5894" width="17.140625" style="165" customWidth="1"/>
    <col min="5895" max="5896" width="12.5703125" style="165" customWidth="1"/>
    <col min="5897" max="5897" width="36.7109375" style="165" customWidth="1"/>
    <col min="5898" max="5899" width="12.5703125" style="165" customWidth="1"/>
    <col min="5900" max="5900" width="11.42578125" style="165" customWidth="1"/>
    <col min="5901" max="5902" width="9.140625" style="165"/>
    <col min="5903" max="5903" width="10" style="165" bestFit="1" customWidth="1"/>
    <col min="5904" max="5905" width="9.140625" style="165"/>
    <col min="5906" max="5906" width="10" style="165" bestFit="1" customWidth="1"/>
    <col min="5907" max="6144" width="9.140625" style="165"/>
    <col min="6145" max="6145" width="4.5703125" style="165" customWidth="1"/>
    <col min="6146" max="6146" width="40.5703125" style="165" customWidth="1"/>
    <col min="6147" max="6147" width="7.7109375" style="165" customWidth="1"/>
    <col min="6148" max="6149" width="11.7109375" style="165" customWidth="1"/>
    <col min="6150" max="6150" width="17.140625" style="165" customWidth="1"/>
    <col min="6151" max="6152" width="12.5703125" style="165" customWidth="1"/>
    <col min="6153" max="6153" width="36.7109375" style="165" customWidth="1"/>
    <col min="6154" max="6155" width="12.5703125" style="165" customWidth="1"/>
    <col min="6156" max="6156" width="11.42578125" style="165" customWidth="1"/>
    <col min="6157" max="6158" width="9.140625" style="165"/>
    <col min="6159" max="6159" width="10" style="165" bestFit="1" customWidth="1"/>
    <col min="6160" max="6161" width="9.140625" style="165"/>
    <col min="6162" max="6162" width="10" style="165" bestFit="1" customWidth="1"/>
    <col min="6163" max="6400" width="9.140625" style="165"/>
    <col min="6401" max="6401" width="4.5703125" style="165" customWidth="1"/>
    <col min="6402" max="6402" width="40.5703125" style="165" customWidth="1"/>
    <col min="6403" max="6403" width="7.7109375" style="165" customWidth="1"/>
    <col min="6404" max="6405" width="11.7109375" style="165" customWidth="1"/>
    <col min="6406" max="6406" width="17.140625" style="165" customWidth="1"/>
    <col min="6407" max="6408" width="12.5703125" style="165" customWidth="1"/>
    <col min="6409" max="6409" width="36.7109375" style="165" customWidth="1"/>
    <col min="6410" max="6411" width="12.5703125" style="165" customWidth="1"/>
    <col min="6412" max="6412" width="11.42578125" style="165" customWidth="1"/>
    <col min="6413" max="6414" width="9.140625" style="165"/>
    <col min="6415" max="6415" width="10" style="165" bestFit="1" customWidth="1"/>
    <col min="6416" max="6417" width="9.140625" style="165"/>
    <col min="6418" max="6418" width="10" style="165" bestFit="1" customWidth="1"/>
    <col min="6419" max="6656" width="9.140625" style="165"/>
    <col min="6657" max="6657" width="4.5703125" style="165" customWidth="1"/>
    <col min="6658" max="6658" width="40.5703125" style="165" customWidth="1"/>
    <col min="6659" max="6659" width="7.7109375" style="165" customWidth="1"/>
    <col min="6660" max="6661" width="11.7109375" style="165" customWidth="1"/>
    <col min="6662" max="6662" width="17.140625" style="165" customWidth="1"/>
    <col min="6663" max="6664" width="12.5703125" style="165" customWidth="1"/>
    <col min="6665" max="6665" width="36.7109375" style="165" customWidth="1"/>
    <col min="6666" max="6667" width="12.5703125" style="165" customWidth="1"/>
    <col min="6668" max="6668" width="11.42578125" style="165" customWidth="1"/>
    <col min="6669" max="6670" width="9.140625" style="165"/>
    <col min="6671" max="6671" width="10" style="165" bestFit="1" customWidth="1"/>
    <col min="6672" max="6673" width="9.140625" style="165"/>
    <col min="6674" max="6674" width="10" style="165" bestFit="1" customWidth="1"/>
    <col min="6675" max="6912" width="9.140625" style="165"/>
    <col min="6913" max="6913" width="4.5703125" style="165" customWidth="1"/>
    <col min="6914" max="6914" width="40.5703125" style="165" customWidth="1"/>
    <col min="6915" max="6915" width="7.7109375" style="165" customWidth="1"/>
    <col min="6916" max="6917" width="11.7109375" style="165" customWidth="1"/>
    <col min="6918" max="6918" width="17.140625" style="165" customWidth="1"/>
    <col min="6919" max="6920" width="12.5703125" style="165" customWidth="1"/>
    <col min="6921" max="6921" width="36.7109375" style="165" customWidth="1"/>
    <col min="6922" max="6923" width="12.5703125" style="165" customWidth="1"/>
    <col min="6924" max="6924" width="11.42578125" style="165" customWidth="1"/>
    <col min="6925" max="6926" width="9.140625" style="165"/>
    <col min="6927" max="6927" width="10" style="165" bestFit="1" customWidth="1"/>
    <col min="6928" max="6929" width="9.140625" style="165"/>
    <col min="6930" max="6930" width="10" style="165" bestFit="1" customWidth="1"/>
    <col min="6931" max="7168" width="9.140625" style="165"/>
    <col min="7169" max="7169" width="4.5703125" style="165" customWidth="1"/>
    <col min="7170" max="7170" width="40.5703125" style="165" customWidth="1"/>
    <col min="7171" max="7171" width="7.7109375" style="165" customWidth="1"/>
    <col min="7172" max="7173" width="11.7109375" style="165" customWidth="1"/>
    <col min="7174" max="7174" width="17.140625" style="165" customWidth="1"/>
    <col min="7175" max="7176" width="12.5703125" style="165" customWidth="1"/>
    <col min="7177" max="7177" width="36.7109375" style="165" customWidth="1"/>
    <col min="7178" max="7179" width="12.5703125" style="165" customWidth="1"/>
    <col min="7180" max="7180" width="11.42578125" style="165" customWidth="1"/>
    <col min="7181" max="7182" width="9.140625" style="165"/>
    <col min="7183" max="7183" width="10" style="165" bestFit="1" customWidth="1"/>
    <col min="7184" max="7185" width="9.140625" style="165"/>
    <col min="7186" max="7186" width="10" style="165" bestFit="1" customWidth="1"/>
    <col min="7187" max="7424" width="9.140625" style="165"/>
    <col min="7425" max="7425" width="4.5703125" style="165" customWidth="1"/>
    <col min="7426" max="7426" width="40.5703125" style="165" customWidth="1"/>
    <col min="7427" max="7427" width="7.7109375" style="165" customWidth="1"/>
    <col min="7428" max="7429" width="11.7109375" style="165" customWidth="1"/>
    <col min="7430" max="7430" width="17.140625" style="165" customWidth="1"/>
    <col min="7431" max="7432" width="12.5703125" style="165" customWidth="1"/>
    <col min="7433" max="7433" width="36.7109375" style="165" customWidth="1"/>
    <col min="7434" max="7435" width="12.5703125" style="165" customWidth="1"/>
    <col min="7436" max="7436" width="11.42578125" style="165" customWidth="1"/>
    <col min="7437" max="7438" width="9.140625" style="165"/>
    <col min="7439" max="7439" width="10" style="165" bestFit="1" customWidth="1"/>
    <col min="7440" max="7441" width="9.140625" style="165"/>
    <col min="7442" max="7442" width="10" style="165" bestFit="1" customWidth="1"/>
    <col min="7443" max="7680" width="9.140625" style="165"/>
    <col min="7681" max="7681" width="4.5703125" style="165" customWidth="1"/>
    <col min="7682" max="7682" width="40.5703125" style="165" customWidth="1"/>
    <col min="7683" max="7683" width="7.7109375" style="165" customWidth="1"/>
    <col min="7684" max="7685" width="11.7109375" style="165" customWidth="1"/>
    <col min="7686" max="7686" width="17.140625" style="165" customWidth="1"/>
    <col min="7687" max="7688" width="12.5703125" style="165" customWidth="1"/>
    <col min="7689" max="7689" width="36.7109375" style="165" customWidth="1"/>
    <col min="7690" max="7691" width="12.5703125" style="165" customWidth="1"/>
    <col min="7692" max="7692" width="11.42578125" style="165" customWidth="1"/>
    <col min="7693" max="7694" width="9.140625" style="165"/>
    <col min="7695" max="7695" width="10" style="165" bestFit="1" customWidth="1"/>
    <col min="7696" max="7697" width="9.140625" style="165"/>
    <col min="7698" max="7698" width="10" style="165" bestFit="1" customWidth="1"/>
    <col min="7699" max="7936" width="9.140625" style="165"/>
    <col min="7937" max="7937" width="4.5703125" style="165" customWidth="1"/>
    <col min="7938" max="7938" width="40.5703125" style="165" customWidth="1"/>
    <col min="7939" max="7939" width="7.7109375" style="165" customWidth="1"/>
    <col min="7940" max="7941" width="11.7109375" style="165" customWidth="1"/>
    <col min="7942" max="7942" width="17.140625" style="165" customWidth="1"/>
    <col min="7943" max="7944" width="12.5703125" style="165" customWidth="1"/>
    <col min="7945" max="7945" width="36.7109375" style="165" customWidth="1"/>
    <col min="7946" max="7947" width="12.5703125" style="165" customWidth="1"/>
    <col min="7948" max="7948" width="11.42578125" style="165" customWidth="1"/>
    <col min="7949" max="7950" width="9.140625" style="165"/>
    <col min="7951" max="7951" width="10" style="165" bestFit="1" customWidth="1"/>
    <col min="7952" max="7953" width="9.140625" style="165"/>
    <col min="7954" max="7954" width="10" style="165" bestFit="1" customWidth="1"/>
    <col min="7955" max="8192" width="9.140625" style="165"/>
    <col min="8193" max="8193" width="4.5703125" style="165" customWidth="1"/>
    <col min="8194" max="8194" width="40.5703125" style="165" customWidth="1"/>
    <col min="8195" max="8195" width="7.7109375" style="165" customWidth="1"/>
    <col min="8196" max="8197" width="11.7109375" style="165" customWidth="1"/>
    <col min="8198" max="8198" width="17.140625" style="165" customWidth="1"/>
    <col min="8199" max="8200" width="12.5703125" style="165" customWidth="1"/>
    <col min="8201" max="8201" width="36.7109375" style="165" customWidth="1"/>
    <col min="8202" max="8203" width="12.5703125" style="165" customWidth="1"/>
    <col min="8204" max="8204" width="11.42578125" style="165" customWidth="1"/>
    <col min="8205" max="8206" width="9.140625" style="165"/>
    <col min="8207" max="8207" width="10" style="165" bestFit="1" customWidth="1"/>
    <col min="8208" max="8209" width="9.140625" style="165"/>
    <col min="8210" max="8210" width="10" style="165" bestFit="1" customWidth="1"/>
    <col min="8211" max="8448" width="9.140625" style="165"/>
    <col min="8449" max="8449" width="4.5703125" style="165" customWidth="1"/>
    <col min="8450" max="8450" width="40.5703125" style="165" customWidth="1"/>
    <col min="8451" max="8451" width="7.7109375" style="165" customWidth="1"/>
    <col min="8452" max="8453" width="11.7109375" style="165" customWidth="1"/>
    <col min="8454" max="8454" width="17.140625" style="165" customWidth="1"/>
    <col min="8455" max="8456" width="12.5703125" style="165" customWidth="1"/>
    <col min="8457" max="8457" width="36.7109375" style="165" customWidth="1"/>
    <col min="8458" max="8459" width="12.5703125" style="165" customWidth="1"/>
    <col min="8460" max="8460" width="11.42578125" style="165" customWidth="1"/>
    <col min="8461" max="8462" width="9.140625" style="165"/>
    <col min="8463" max="8463" width="10" style="165" bestFit="1" customWidth="1"/>
    <col min="8464" max="8465" width="9.140625" style="165"/>
    <col min="8466" max="8466" width="10" style="165" bestFit="1" customWidth="1"/>
    <col min="8467" max="8704" width="9.140625" style="165"/>
    <col min="8705" max="8705" width="4.5703125" style="165" customWidth="1"/>
    <col min="8706" max="8706" width="40.5703125" style="165" customWidth="1"/>
    <col min="8707" max="8707" width="7.7109375" style="165" customWidth="1"/>
    <col min="8708" max="8709" width="11.7109375" style="165" customWidth="1"/>
    <col min="8710" max="8710" width="17.140625" style="165" customWidth="1"/>
    <col min="8711" max="8712" width="12.5703125" style="165" customWidth="1"/>
    <col min="8713" max="8713" width="36.7109375" style="165" customWidth="1"/>
    <col min="8714" max="8715" width="12.5703125" style="165" customWidth="1"/>
    <col min="8716" max="8716" width="11.42578125" style="165" customWidth="1"/>
    <col min="8717" max="8718" width="9.140625" style="165"/>
    <col min="8719" max="8719" width="10" style="165" bestFit="1" customWidth="1"/>
    <col min="8720" max="8721" width="9.140625" style="165"/>
    <col min="8722" max="8722" width="10" style="165" bestFit="1" customWidth="1"/>
    <col min="8723" max="8960" width="9.140625" style="165"/>
    <col min="8961" max="8961" width="4.5703125" style="165" customWidth="1"/>
    <col min="8962" max="8962" width="40.5703125" style="165" customWidth="1"/>
    <col min="8963" max="8963" width="7.7109375" style="165" customWidth="1"/>
    <col min="8964" max="8965" width="11.7109375" style="165" customWidth="1"/>
    <col min="8966" max="8966" width="17.140625" style="165" customWidth="1"/>
    <col min="8967" max="8968" width="12.5703125" style="165" customWidth="1"/>
    <col min="8969" max="8969" width="36.7109375" style="165" customWidth="1"/>
    <col min="8970" max="8971" width="12.5703125" style="165" customWidth="1"/>
    <col min="8972" max="8972" width="11.42578125" style="165" customWidth="1"/>
    <col min="8973" max="8974" width="9.140625" style="165"/>
    <col min="8975" max="8975" width="10" style="165" bestFit="1" customWidth="1"/>
    <col min="8976" max="8977" width="9.140625" style="165"/>
    <col min="8978" max="8978" width="10" style="165" bestFit="1" customWidth="1"/>
    <col min="8979" max="9216" width="9.140625" style="165"/>
    <col min="9217" max="9217" width="4.5703125" style="165" customWidth="1"/>
    <col min="9218" max="9218" width="40.5703125" style="165" customWidth="1"/>
    <col min="9219" max="9219" width="7.7109375" style="165" customWidth="1"/>
    <col min="9220" max="9221" width="11.7109375" style="165" customWidth="1"/>
    <col min="9222" max="9222" width="17.140625" style="165" customWidth="1"/>
    <col min="9223" max="9224" width="12.5703125" style="165" customWidth="1"/>
    <col min="9225" max="9225" width="36.7109375" style="165" customWidth="1"/>
    <col min="9226" max="9227" width="12.5703125" style="165" customWidth="1"/>
    <col min="9228" max="9228" width="11.42578125" style="165" customWidth="1"/>
    <col min="9229" max="9230" width="9.140625" style="165"/>
    <col min="9231" max="9231" width="10" style="165" bestFit="1" customWidth="1"/>
    <col min="9232" max="9233" width="9.140625" style="165"/>
    <col min="9234" max="9234" width="10" style="165" bestFit="1" customWidth="1"/>
    <col min="9235" max="9472" width="9.140625" style="165"/>
    <col min="9473" max="9473" width="4.5703125" style="165" customWidth="1"/>
    <col min="9474" max="9474" width="40.5703125" style="165" customWidth="1"/>
    <col min="9475" max="9475" width="7.7109375" style="165" customWidth="1"/>
    <col min="9476" max="9477" width="11.7109375" style="165" customWidth="1"/>
    <col min="9478" max="9478" width="17.140625" style="165" customWidth="1"/>
    <col min="9479" max="9480" width="12.5703125" style="165" customWidth="1"/>
    <col min="9481" max="9481" width="36.7109375" style="165" customWidth="1"/>
    <col min="9482" max="9483" width="12.5703125" style="165" customWidth="1"/>
    <col min="9484" max="9484" width="11.42578125" style="165" customWidth="1"/>
    <col min="9485" max="9486" width="9.140625" style="165"/>
    <col min="9487" max="9487" width="10" style="165" bestFit="1" customWidth="1"/>
    <col min="9488" max="9489" width="9.140625" style="165"/>
    <col min="9490" max="9490" width="10" style="165" bestFit="1" customWidth="1"/>
    <col min="9491" max="9728" width="9.140625" style="165"/>
    <col min="9729" max="9729" width="4.5703125" style="165" customWidth="1"/>
    <col min="9730" max="9730" width="40.5703125" style="165" customWidth="1"/>
    <col min="9731" max="9731" width="7.7109375" style="165" customWidth="1"/>
    <col min="9732" max="9733" width="11.7109375" style="165" customWidth="1"/>
    <col min="9734" max="9734" width="17.140625" style="165" customWidth="1"/>
    <col min="9735" max="9736" width="12.5703125" style="165" customWidth="1"/>
    <col min="9737" max="9737" width="36.7109375" style="165" customWidth="1"/>
    <col min="9738" max="9739" width="12.5703125" style="165" customWidth="1"/>
    <col min="9740" max="9740" width="11.42578125" style="165" customWidth="1"/>
    <col min="9741" max="9742" width="9.140625" style="165"/>
    <col min="9743" max="9743" width="10" style="165" bestFit="1" customWidth="1"/>
    <col min="9744" max="9745" width="9.140625" style="165"/>
    <col min="9746" max="9746" width="10" style="165" bestFit="1" customWidth="1"/>
    <col min="9747" max="9984" width="9.140625" style="165"/>
    <col min="9985" max="9985" width="4.5703125" style="165" customWidth="1"/>
    <col min="9986" max="9986" width="40.5703125" style="165" customWidth="1"/>
    <col min="9987" max="9987" width="7.7109375" style="165" customWidth="1"/>
    <col min="9988" max="9989" width="11.7109375" style="165" customWidth="1"/>
    <col min="9990" max="9990" width="17.140625" style="165" customWidth="1"/>
    <col min="9991" max="9992" width="12.5703125" style="165" customWidth="1"/>
    <col min="9993" max="9993" width="36.7109375" style="165" customWidth="1"/>
    <col min="9994" max="9995" width="12.5703125" style="165" customWidth="1"/>
    <col min="9996" max="9996" width="11.42578125" style="165" customWidth="1"/>
    <col min="9997" max="9998" width="9.140625" style="165"/>
    <col min="9999" max="9999" width="10" style="165" bestFit="1" customWidth="1"/>
    <col min="10000" max="10001" width="9.140625" style="165"/>
    <col min="10002" max="10002" width="10" style="165" bestFit="1" customWidth="1"/>
    <col min="10003" max="10240" width="9.140625" style="165"/>
    <col min="10241" max="10241" width="4.5703125" style="165" customWidth="1"/>
    <col min="10242" max="10242" width="40.5703125" style="165" customWidth="1"/>
    <col min="10243" max="10243" width="7.7109375" style="165" customWidth="1"/>
    <col min="10244" max="10245" width="11.7109375" style="165" customWidth="1"/>
    <col min="10246" max="10246" width="17.140625" style="165" customWidth="1"/>
    <col min="10247" max="10248" width="12.5703125" style="165" customWidth="1"/>
    <col min="10249" max="10249" width="36.7109375" style="165" customWidth="1"/>
    <col min="10250" max="10251" width="12.5703125" style="165" customWidth="1"/>
    <col min="10252" max="10252" width="11.42578125" style="165" customWidth="1"/>
    <col min="10253" max="10254" width="9.140625" style="165"/>
    <col min="10255" max="10255" width="10" style="165" bestFit="1" customWidth="1"/>
    <col min="10256" max="10257" width="9.140625" style="165"/>
    <col min="10258" max="10258" width="10" style="165" bestFit="1" customWidth="1"/>
    <col min="10259" max="10496" width="9.140625" style="165"/>
    <col min="10497" max="10497" width="4.5703125" style="165" customWidth="1"/>
    <col min="10498" max="10498" width="40.5703125" style="165" customWidth="1"/>
    <col min="10499" max="10499" width="7.7109375" style="165" customWidth="1"/>
    <col min="10500" max="10501" width="11.7109375" style="165" customWidth="1"/>
    <col min="10502" max="10502" width="17.140625" style="165" customWidth="1"/>
    <col min="10503" max="10504" width="12.5703125" style="165" customWidth="1"/>
    <col min="10505" max="10505" width="36.7109375" style="165" customWidth="1"/>
    <col min="10506" max="10507" width="12.5703125" style="165" customWidth="1"/>
    <col min="10508" max="10508" width="11.42578125" style="165" customWidth="1"/>
    <col min="10509" max="10510" width="9.140625" style="165"/>
    <col min="10511" max="10511" width="10" style="165" bestFit="1" customWidth="1"/>
    <col min="10512" max="10513" width="9.140625" style="165"/>
    <col min="10514" max="10514" width="10" style="165" bestFit="1" customWidth="1"/>
    <col min="10515" max="10752" width="9.140625" style="165"/>
    <col min="10753" max="10753" width="4.5703125" style="165" customWidth="1"/>
    <col min="10754" max="10754" width="40.5703125" style="165" customWidth="1"/>
    <col min="10755" max="10755" width="7.7109375" style="165" customWidth="1"/>
    <col min="10756" max="10757" width="11.7109375" style="165" customWidth="1"/>
    <col min="10758" max="10758" width="17.140625" style="165" customWidth="1"/>
    <col min="10759" max="10760" width="12.5703125" style="165" customWidth="1"/>
    <col min="10761" max="10761" width="36.7109375" style="165" customWidth="1"/>
    <col min="10762" max="10763" width="12.5703125" style="165" customWidth="1"/>
    <col min="10764" max="10764" width="11.42578125" style="165" customWidth="1"/>
    <col min="10765" max="10766" width="9.140625" style="165"/>
    <col min="10767" max="10767" width="10" style="165" bestFit="1" customWidth="1"/>
    <col min="10768" max="10769" width="9.140625" style="165"/>
    <col min="10770" max="10770" width="10" style="165" bestFit="1" customWidth="1"/>
    <col min="10771" max="11008" width="9.140625" style="165"/>
    <col min="11009" max="11009" width="4.5703125" style="165" customWidth="1"/>
    <col min="11010" max="11010" width="40.5703125" style="165" customWidth="1"/>
    <col min="11011" max="11011" width="7.7109375" style="165" customWidth="1"/>
    <col min="11012" max="11013" width="11.7109375" style="165" customWidth="1"/>
    <col min="11014" max="11014" width="17.140625" style="165" customWidth="1"/>
    <col min="11015" max="11016" width="12.5703125" style="165" customWidth="1"/>
    <col min="11017" max="11017" width="36.7109375" style="165" customWidth="1"/>
    <col min="11018" max="11019" width="12.5703125" style="165" customWidth="1"/>
    <col min="11020" max="11020" width="11.42578125" style="165" customWidth="1"/>
    <col min="11021" max="11022" width="9.140625" style="165"/>
    <col min="11023" max="11023" width="10" style="165" bestFit="1" customWidth="1"/>
    <col min="11024" max="11025" width="9.140625" style="165"/>
    <col min="11026" max="11026" width="10" style="165" bestFit="1" customWidth="1"/>
    <col min="11027" max="11264" width="9.140625" style="165"/>
    <col min="11265" max="11265" width="4.5703125" style="165" customWidth="1"/>
    <col min="11266" max="11266" width="40.5703125" style="165" customWidth="1"/>
    <col min="11267" max="11267" width="7.7109375" style="165" customWidth="1"/>
    <col min="11268" max="11269" width="11.7109375" style="165" customWidth="1"/>
    <col min="11270" max="11270" width="17.140625" style="165" customWidth="1"/>
    <col min="11271" max="11272" width="12.5703125" style="165" customWidth="1"/>
    <col min="11273" max="11273" width="36.7109375" style="165" customWidth="1"/>
    <col min="11274" max="11275" width="12.5703125" style="165" customWidth="1"/>
    <col min="11276" max="11276" width="11.42578125" style="165" customWidth="1"/>
    <col min="11277" max="11278" width="9.140625" style="165"/>
    <col min="11279" max="11279" width="10" style="165" bestFit="1" customWidth="1"/>
    <col min="11280" max="11281" width="9.140625" style="165"/>
    <col min="11282" max="11282" width="10" style="165" bestFit="1" customWidth="1"/>
    <col min="11283" max="11520" width="9.140625" style="165"/>
    <col min="11521" max="11521" width="4.5703125" style="165" customWidth="1"/>
    <col min="11522" max="11522" width="40.5703125" style="165" customWidth="1"/>
    <col min="11523" max="11523" width="7.7109375" style="165" customWidth="1"/>
    <col min="11524" max="11525" width="11.7109375" style="165" customWidth="1"/>
    <col min="11526" max="11526" width="17.140625" style="165" customWidth="1"/>
    <col min="11527" max="11528" width="12.5703125" style="165" customWidth="1"/>
    <col min="11529" max="11529" width="36.7109375" style="165" customWidth="1"/>
    <col min="11530" max="11531" width="12.5703125" style="165" customWidth="1"/>
    <col min="11532" max="11532" width="11.42578125" style="165" customWidth="1"/>
    <col min="11533" max="11534" width="9.140625" style="165"/>
    <col min="11535" max="11535" width="10" style="165" bestFit="1" customWidth="1"/>
    <col min="11536" max="11537" width="9.140625" style="165"/>
    <col min="11538" max="11538" width="10" style="165" bestFit="1" customWidth="1"/>
    <col min="11539" max="11776" width="9.140625" style="165"/>
    <col min="11777" max="11777" width="4.5703125" style="165" customWidth="1"/>
    <col min="11778" max="11778" width="40.5703125" style="165" customWidth="1"/>
    <col min="11779" max="11779" width="7.7109375" style="165" customWidth="1"/>
    <col min="11780" max="11781" width="11.7109375" style="165" customWidth="1"/>
    <col min="11782" max="11782" width="17.140625" style="165" customWidth="1"/>
    <col min="11783" max="11784" width="12.5703125" style="165" customWidth="1"/>
    <col min="11785" max="11785" width="36.7109375" style="165" customWidth="1"/>
    <col min="11786" max="11787" width="12.5703125" style="165" customWidth="1"/>
    <col min="11788" max="11788" width="11.42578125" style="165" customWidth="1"/>
    <col min="11789" max="11790" width="9.140625" style="165"/>
    <col min="11791" max="11791" width="10" style="165" bestFit="1" customWidth="1"/>
    <col min="11792" max="11793" width="9.140625" style="165"/>
    <col min="11794" max="11794" width="10" style="165" bestFit="1" customWidth="1"/>
    <col min="11795" max="12032" width="9.140625" style="165"/>
    <col min="12033" max="12033" width="4.5703125" style="165" customWidth="1"/>
    <col min="12034" max="12034" width="40.5703125" style="165" customWidth="1"/>
    <col min="12035" max="12035" width="7.7109375" style="165" customWidth="1"/>
    <col min="12036" max="12037" width="11.7109375" style="165" customWidth="1"/>
    <col min="12038" max="12038" width="17.140625" style="165" customWidth="1"/>
    <col min="12039" max="12040" width="12.5703125" style="165" customWidth="1"/>
    <col min="12041" max="12041" width="36.7109375" style="165" customWidth="1"/>
    <col min="12042" max="12043" width="12.5703125" style="165" customWidth="1"/>
    <col min="12044" max="12044" width="11.42578125" style="165" customWidth="1"/>
    <col min="12045" max="12046" width="9.140625" style="165"/>
    <col min="12047" max="12047" width="10" style="165" bestFit="1" customWidth="1"/>
    <col min="12048" max="12049" width="9.140625" style="165"/>
    <col min="12050" max="12050" width="10" style="165" bestFit="1" customWidth="1"/>
    <col min="12051" max="12288" width="9.140625" style="165"/>
    <col min="12289" max="12289" width="4.5703125" style="165" customWidth="1"/>
    <col min="12290" max="12290" width="40.5703125" style="165" customWidth="1"/>
    <col min="12291" max="12291" width="7.7109375" style="165" customWidth="1"/>
    <col min="12292" max="12293" width="11.7109375" style="165" customWidth="1"/>
    <col min="12294" max="12294" width="17.140625" style="165" customWidth="1"/>
    <col min="12295" max="12296" width="12.5703125" style="165" customWidth="1"/>
    <col min="12297" max="12297" width="36.7109375" style="165" customWidth="1"/>
    <col min="12298" max="12299" width="12.5703125" style="165" customWidth="1"/>
    <col min="12300" max="12300" width="11.42578125" style="165" customWidth="1"/>
    <col min="12301" max="12302" width="9.140625" style="165"/>
    <col min="12303" max="12303" width="10" style="165" bestFit="1" customWidth="1"/>
    <col min="12304" max="12305" width="9.140625" style="165"/>
    <col min="12306" max="12306" width="10" style="165" bestFit="1" customWidth="1"/>
    <col min="12307" max="12544" width="9.140625" style="165"/>
    <col min="12545" max="12545" width="4.5703125" style="165" customWidth="1"/>
    <col min="12546" max="12546" width="40.5703125" style="165" customWidth="1"/>
    <col min="12547" max="12547" width="7.7109375" style="165" customWidth="1"/>
    <col min="12548" max="12549" width="11.7109375" style="165" customWidth="1"/>
    <col min="12550" max="12550" width="17.140625" style="165" customWidth="1"/>
    <col min="12551" max="12552" width="12.5703125" style="165" customWidth="1"/>
    <col min="12553" max="12553" width="36.7109375" style="165" customWidth="1"/>
    <col min="12554" max="12555" width="12.5703125" style="165" customWidth="1"/>
    <col min="12556" max="12556" width="11.42578125" style="165" customWidth="1"/>
    <col min="12557" max="12558" width="9.140625" style="165"/>
    <col min="12559" max="12559" width="10" style="165" bestFit="1" customWidth="1"/>
    <col min="12560" max="12561" width="9.140625" style="165"/>
    <col min="12562" max="12562" width="10" style="165" bestFit="1" customWidth="1"/>
    <col min="12563" max="12800" width="9.140625" style="165"/>
    <col min="12801" max="12801" width="4.5703125" style="165" customWidth="1"/>
    <col min="12802" max="12802" width="40.5703125" style="165" customWidth="1"/>
    <col min="12803" max="12803" width="7.7109375" style="165" customWidth="1"/>
    <col min="12804" max="12805" width="11.7109375" style="165" customWidth="1"/>
    <col min="12806" max="12806" width="17.140625" style="165" customWidth="1"/>
    <col min="12807" max="12808" width="12.5703125" style="165" customWidth="1"/>
    <col min="12809" max="12809" width="36.7109375" style="165" customWidth="1"/>
    <col min="12810" max="12811" width="12.5703125" style="165" customWidth="1"/>
    <col min="12812" max="12812" width="11.42578125" style="165" customWidth="1"/>
    <col min="12813" max="12814" width="9.140625" style="165"/>
    <col min="12815" max="12815" width="10" style="165" bestFit="1" customWidth="1"/>
    <col min="12816" max="12817" width="9.140625" style="165"/>
    <col min="12818" max="12818" width="10" style="165" bestFit="1" customWidth="1"/>
    <col min="12819" max="13056" width="9.140625" style="165"/>
    <col min="13057" max="13057" width="4.5703125" style="165" customWidth="1"/>
    <col min="13058" max="13058" width="40.5703125" style="165" customWidth="1"/>
    <col min="13059" max="13059" width="7.7109375" style="165" customWidth="1"/>
    <col min="13060" max="13061" width="11.7109375" style="165" customWidth="1"/>
    <col min="13062" max="13062" width="17.140625" style="165" customWidth="1"/>
    <col min="13063" max="13064" width="12.5703125" style="165" customWidth="1"/>
    <col min="13065" max="13065" width="36.7109375" style="165" customWidth="1"/>
    <col min="13066" max="13067" width="12.5703125" style="165" customWidth="1"/>
    <col min="13068" max="13068" width="11.42578125" style="165" customWidth="1"/>
    <col min="13069" max="13070" width="9.140625" style="165"/>
    <col min="13071" max="13071" width="10" style="165" bestFit="1" customWidth="1"/>
    <col min="13072" max="13073" width="9.140625" style="165"/>
    <col min="13074" max="13074" width="10" style="165" bestFit="1" customWidth="1"/>
    <col min="13075" max="13312" width="9.140625" style="165"/>
    <col min="13313" max="13313" width="4.5703125" style="165" customWidth="1"/>
    <col min="13314" max="13314" width="40.5703125" style="165" customWidth="1"/>
    <col min="13315" max="13315" width="7.7109375" style="165" customWidth="1"/>
    <col min="13316" max="13317" width="11.7109375" style="165" customWidth="1"/>
    <col min="13318" max="13318" width="17.140625" style="165" customWidth="1"/>
    <col min="13319" max="13320" width="12.5703125" style="165" customWidth="1"/>
    <col min="13321" max="13321" width="36.7109375" style="165" customWidth="1"/>
    <col min="13322" max="13323" width="12.5703125" style="165" customWidth="1"/>
    <col min="13324" max="13324" width="11.42578125" style="165" customWidth="1"/>
    <col min="13325" max="13326" width="9.140625" style="165"/>
    <col min="13327" max="13327" width="10" style="165" bestFit="1" customWidth="1"/>
    <col min="13328" max="13329" width="9.140625" style="165"/>
    <col min="13330" max="13330" width="10" style="165" bestFit="1" customWidth="1"/>
    <col min="13331" max="13568" width="9.140625" style="165"/>
    <col min="13569" max="13569" width="4.5703125" style="165" customWidth="1"/>
    <col min="13570" max="13570" width="40.5703125" style="165" customWidth="1"/>
    <col min="13571" max="13571" width="7.7109375" style="165" customWidth="1"/>
    <col min="13572" max="13573" width="11.7109375" style="165" customWidth="1"/>
    <col min="13574" max="13574" width="17.140625" style="165" customWidth="1"/>
    <col min="13575" max="13576" width="12.5703125" style="165" customWidth="1"/>
    <col min="13577" max="13577" width="36.7109375" style="165" customWidth="1"/>
    <col min="13578" max="13579" width="12.5703125" style="165" customWidth="1"/>
    <col min="13580" max="13580" width="11.42578125" style="165" customWidth="1"/>
    <col min="13581" max="13582" width="9.140625" style="165"/>
    <col min="13583" max="13583" width="10" style="165" bestFit="1" customWidth="1"/>
    <col min="13584" max="13585" width="9.140625" style="165"/>
    <col min="13586" max="13586" width="10" style="165" bestFit="1" customWidth="1"/>
    <col min="13587" max="13824" width="9.140625" style="165"/>
    <col min="13825" max="13825" width="4.5703125" style="165" customWidth="1"/>
    <col min="13826" max="13826" width="40.5703125" style="165" customWidth="1"/>
    <col min="13827" max="13827" width="7.7109375" style="165" customWidth="1"/>
    <col min="13828" max="13829" width="11.7109375" style="165" customWidth="1"/>
    <col min="13830" max="13830" width="17.140625" style="165" customWidth="1"/>
    <col min="13831" max="13832" width="12.5703125" style="165" customWidth="1"/>
    <col min="13833" max="13833" width="36.7109375" style="165" customWidth="1"/>
    <col min="13834" max="13835" width="12.5703125" style="165" customWidth="1"/>
    <col min="13836" max="13836" width="11.42578125" style="165" customWidth="1"/>
    <col min="13837" max="13838" width="9.140625" style="165"/>
    <col min="13839" max="13839" width="10" style="165" bestFit="1" customWidth="1"/>
    <col min="13840" max="13841" width="9.140625" style="165"/>
    <col min="13842" max="13842" width="10" style="165" bestFit="1" customWidth="1"/>
    <col min="13843" max="14080" width="9.140625" style="165"/>
    <col min="14081" max="14081" width="4.5703125" style="165" customWidth="1"/>
    <col min="14082" max="14082" width="40.5703125" style="165" customWidth="1"/>
    <col min="14083" max="14083" width="7.7109375" style="165" customWidth="1"/>
    <col min="14084" max="14085" width="11.7109375" style="165" customWidth="1"/>
    <col min="14086" max="14086" width="17.140625" style="165" customWidth="1"/>
    <col min="14087" max="14088" width="12.5703125" style="165" customWidth="1"/>
    <col min="14089" max="14089" width="36.7109375" style="165" customWidth="1"/>
    <col min="14090" max="14091" width="12.5703125" style="165" customWidth="1"/>
    <col min="14092" max="14092" width="11.42578125" style="165" customWidth="1"/>
    <col min="14093" max="14094" width="9.140625" style="165"/>
    <col min="14095" max="14095" width="10" style="165" bestFit="1" customWidth="1"/>
    <col min="14096" max="14097" width="9.140625" style="165"/>
    <col min="14098" max="14098" width="10" style="165" bestFit="1" customWidth="1"/>
    <col min="14099" max="14336" width="9.140625" style="165"/>
    <col min="14337" max="14337" width="4.5703125" style="165" customWidth="1"/>
    <col min="14338" max="14338" width="40.5703125" style="165" customWidth="1"/>
    <col min="14339" max="14339" width="7.7109375" style="165" customWidth="1"/>
    <col min="14340" max="14341" width="11.7109375" style="165" customWidth="1"/>
    <col min="14342" max="14342" width="17.140625" style="165" customWidth="1"/>
    <col min="14343" max="14344" width="12.5703125" style="165" customWidth="1"/>
    <col min="14345" max="14345" width="36.7109375" style="165" customWidth="1"/>
    <col min="14346" max="14347" width="12.5703125" style="165" customWidth="1"/>
    <col min="14348" max="14348" width="11.42578125" style="165" customWidth="1"/>
    <col min="14349" max="14350" width="9.140625" style="165"/>
    <col min="14351" max="14351" width="10" style="165" bestFit="1" customWidth="1"/>
    <col min="14352" max="14353" width="9.140625" style="165"/>
    <col min="14354" max="14354" width="10" style="165" bestFit="1" customWidth="1"/>
    <col min="14355" max="14592" width="9.140625" style="165"/>
    <col min="14593" max="14593" width="4.5703125" style="165" customWidth="1"/>
    <col min="14594" max="14594" width="40.5703125" style="165" customWidth="1"/>
    <col min="14595" max="14595" width="7.7109375" style="165" customWidth="1"/>
    <col min="14596" max="14597" width="11.7109375" style="165" customWidth="1"/>
    <col min="14598" max="14598" width="17.140625" style="165" customWidth="1"/>
    <col min="14599" max="14600" width="12.5703125" style="165" customWidth="1"/>
    <col min="14601" max="14601" width="36.7109375" style="165" customWidth="1"/>
    <col min="14602" max="14603" width="12.5703125" style="165" customWidth="1"/>
    <col min="14604" max="14604" width="11.42578125" style="165" customWidth="1"/>
    <col min="14605" max="14606" width="9.140625" style="165"/>
    <col min="14607" max="14607" width="10" style="165" bestFit="1" customWidth="1"/>
    <col min="14608" max="14609" width="9.140625" style="165"/>
    <col min="14610" max="14610" width="10" style="165" bestFit="1" customWidth="1"/>
    <col min="14611" max="14848" width="9.140625" style="165"/>
    <col min="14849" max="14849" width="4.5703125" style="165" customWidth="1"/>
    <col min="14850" max="14850" width="40.5703125" style="165" customWidth="1"/>
    <col min="14851" max="14851" width="7.7109375" style="165" customWidth="1"/>
    <col min="14852" max="14853" width="11.7109375" style="165" customWidth="1"/>
    <col min="14854" max="14854" width="17.140625" style="165" customWidth="1"/>
    <col min="14855" max="14856" width="12.5703125" style="165" customWidth="1"/>
    <col min="14857" max="14857" width="36.7109375" style="165" customWidth="1"/>
    <col min="14858" max="14859" width="12.5703125" style="165" customWidth="1"/>
    <col min="14860" max="14860" width="11.42578125" style="165" customWidth="1"/>
    <col min="14861" max="14862" width="9.140625" style="165"/>
    <col min="14863" max="14863" width="10" style="165" bestFit="1" customWidth="1"/>
    <col min="14864" max="14865" width="9.140625" style="165"/>
    <col min="14866" max="14866" width="10" style="165" bestFit="1" customWidth="1"/>
    <col min="14867" max="15104" width="9.140625" style="165"/>
    <col min="15105" max="15105" width="4.5703125" style="165" customWidth="1"/>
    <col min="15106" max="15106" width="40.5703125" style="165" customWidth="1"/>
    <col min="15107" max="15107" width="7.7109375" style="165" customWidth="1"/>
    <col min="15108" max="15109" width="11.7109375" style="165" customWidth="1"/>
    <col min="15110" max="15110" width="17.140625" style="165" customWidth="1"/>
    <col min="15111" max="15112" width="12.5703125" style="165" customWidth="1"/>
    <col min="15113" max="15113" width="36.7109375" style="165" customWidth="1"/>
    <col min="15114" max="15115" width="12.5703125" style="165" customWidth="1"/>
    <col min="15116" max="15116" width="11.42578125" style="165" customWidth="1"/>
    <col min="15117" max="15118" width="9.140625" style="165"/>
    <col min="15119" max="15119" width="10" style="165" bestFit="1" customWidth="1"/>
    <col min="15120" max="15121" width="9.140625" style="165"/>
    <col min="15122" max="15122" width="10" style="165" bestFit="1" customWidth="1"/>
    <col min="15123" max="15360" width="9.140625" style="165"/>
    <col min="15361" max="15361" width="4.5703125" style="165" customWidth="1"/>
    <col min="15362" max="15362" width="40.5703125" style="165" customWidth="1"/>
    <col min="15363" max="15363" width="7.7109375" style="165" customWidth="1"/>
    <col min="15364" max="15365" width="11.7109375" style="165" customWidth="1"/>
    <col min="15366" max="15366" width="17.140625" style="165" customWidth="1"/>
    <col min="15367" max="15368" width="12.5703125" style="165" customWidth="1"/>
    <col min="15369" max="15369" width="36.7109375" style="165" customWidth="1"/>
    <col min="15370" max="15371" width="12.5703125" style="165" customWidth="1"/>
    <col min="15372" max="15372" width="11.42578125" style="165" customWidth="1"/>
    <col min="15373" max="15374" width="9.140625" style="165"/>
    <col min="15375" max="15375" width="10" style="165" bestFit="1" customWidth="1"/>
    <col min="15376" max="15377" width="9.140625" style="165"/>
    <col min="15378" max="15378" width="10" style="165" bestFit="1" customWidth="1"/>
    <col min="15379" max="15616" width="9.140625" style="165"/>
    <col min="15617" max="15617" width="4.5703125" style="165" customWidth="1"/>
    <col min="15618" max="15618" width="40.5703125" style="165" customWidth="1"/>
    <col min="15619" max="15619" width="7.7109375" style="165" customWidth="1"/>
    <col min="15620" max="15621" width="11.7109375" style="165" customWidth="1"/>
    <col min="15622" max="15622" width="17.140625" style="165" customWidth="1"/>
    <col min="15623" max="15624" width="12.5703125" style="165" customWidth="1"/>
    <col min="15625" max="15625" width="36.7109375" style="165" customWidth="1"/>
    <col min="15626" max="15627" width="12.5703125" style="165" customWidth="1"/>
    <col min="15628" max="15628" width="11.42578125" style="165" customWidth="1"/>
    <col min="15629" max="15630" width="9.140625" style="165"/>
    <col min="15631" max="15631" width="10" style="165" bestFit="1" customWidth="1"/>
    <col min="15632" max="15633" width="9.140625" style="165"/>
    <col min="15634" max="15634" width="10" style="165" bestFit="1" customWidth="1"/>
    <col min="15635" max="15872" width="9.140625" style="165"/>
    <col min="15873" max="15873" width="4.5703125" style="165" customWidth="1"/>
    <col min="15874" max="15874" width="40.5703125" style="165" customWidth="1"/>
    <col min="15875" max="15875" width="7.7109375" style="165" customWidth="1"/>
    <col min="15876" max="15877" width="11.7109375" style="165" customWidth="1"/>
    <col min="15878" max="15878" width="17.140625" style="165" customWidth="1"/>
    <col min="15879" max="15880" width="12.5703125" style="165" customWidth="1"/>
    <col min="15881" max="15881" width="36.7109375" style="165" customWidth="1"/>
    <col min="15882" max="15883" width="12.5703125" style="165" customWidth="1"/>
    <col min="15884" max="15884" width="11.42578125" style="165" customWidth="1"/>
    <col min="15885" max="15886" width="9.140625" style="165"/>
    <col min="15887" max="15887" width="10" style="165" bestFit="1" customWidth="1"/>
    <col min="15888" max="15889" width="9.140625" style="165"/>
    <col min="15890" max="15890" width="10" style="165" bestFit="1" customWidth="1"/>
    <col min="15891" max="16128" width="9.140625" style="165"/>
    <col min="16129" max="16129" width="4.5703125" style="165" customWidth="1"/>
    <col min="16130" max="16130" width="40.5703125" style="165" customWidth="1"/>
    <col min="16131" max="16131" width="7.7109375" style="165" customWidth="1"/>
    <col min="16132" max="16133" width="11.7109375" style="165" customWidth="1"/>
    <col min="16134" max="16134" width="17.140625" style="165" customWidth="1"/>
    <col min="16135" max="16136" width="12.5703125" style="165" customWidth="1"/>
    <col min="16137" max="16137" width="36.7109375" style="165" customWidth="1"/>
    <col min="16138" max="16139" width="12.5703125" style="165" customWidth="1"/>
    <col min="16140" max="16140" width="11.42578125" style="165" customWidth="1"/>
    <col min="16141" max="16142" width="9.140625" style="165"/>
    <col min="16143" max="16143" width="10" style="165" bestFit="1" customWidth="1"/>
    <col min="16144" max="16145" width="9.140625" style="165"/>
    <col min="16146" max="16146" width="10" style="165" bestFit="1" customWidth="1"/>
    <col min="16147" max="16384" width="9.140625" style="165"/>
  </cols>
  <sheetData>
    <row r="1" spans="1:11">
      <c r="I1" s="248" t="s">
        <v>194</v>
      </c>
    </row>
    <row r="3" spans="1:11" s="40" customFormat="1">
      <c r="A3" s="230" t="s">
        <v>133</v>
      </c>
      <c r="B3" s="230"/>
      <c r="C3" s="230"/>
      <c r="D3" s="230"/>
      <c r="E3" s="230"/>
      <c r="F3" s="230"/>
      <c r="G3" s="230"/>
      <c r="H3" s="230"/>
      <c r="I3" s="230"/>
    </row>
    <row r="4" spans="1:11" s="40" customFormat="1" ht="12.75">
      <c r="F4" s="166"/>
      <c r="G4" s="166"/>
    </row>
    <row r="5" spans="1:11" s="40" customFormat="1" ht="12.75">
      <c r="A5" s="169"/>
      <c r="B5" s="169"/>
      <c r="C5" s="169"/>
      <c r="D5" s="169"/>
      <c r="E5" s="169"/>
      <c r="F5" s="169"/>
      <c r="G5" s="169"/>
      <c r="H5" s="169"/>
      <c r="I5" s="141"/>
      <c r="J5" s="141"/>
      <c r="K5" s="141"/>
    </row>
    <row r="6" spans="1:11" s="40" customFormat="1" ht="38.25">
      <c r="A6" s="170" t="s">
        <v>0</v>
      </c>
      <c r="B6" s="170" t="s">
        <v>10</v>
      </c>
      <c r="C6" s="170" t="s">
        <v>134</v>
      </c>
      <c r="D6" s="170" t="s">
        <v>135</v>
      </c>
      <c r="E6" s="170" t="s">
        <v>136</v>
      </c>
      <c r="F6" s="170" t="s">
        <v>137</v>
      </c>
      <c r="G6" s="170" t="s">
        <v>138</v>
      </c>
      <c r="H6" s="170" t="s">
        <v>139</v>
      </c>
      <c r="I6" s="170" t="s">
        <v>15</v>
      </c>
      <c r="J6" s="167"/>
      <c r="K6" s="167"/>
    </row>
    <row r="7" spans="1:11" s="40" customFormat="1" ht="12.75">
      <c r="A7" s="170">
        <v>1</v>
      </c>
      <c r="B7" s="231" t="s">
        <v>182</v>
      </c>
      <c r="C7" s="170">
        <v>1</v>
      </c>
      <c r="D7" s="171">
        <v>1</v>
      </c>
      <c r="E7" s="171"/>
      <c r="F7" s="232">
        <f>E7*1.18</f>
        <v>0</v>
      </c>
      <c r="G7" s="233">
        <f t="shared" ref="G7:G8" si="0">H7/1.18</f>
        <v>0</v>
      </c>
      <c r="H7" s="233">
        <f>+C7*D7*F7</f>
        <v>0</v>
      </c>
      <c r="I7" s="233"/>
      <c r="J7" s="47"/>
      <c r="K7" s="47"/>
    </row>
    <row r="8" spans="1:11" s="40" customFormat="1" ht="12.75">
      <c r="A8" s="170">
        <v>2</v>
      </c>
      <c r="B8" s="231" t="s">
        <v>183</v>
      </c>
      <c r="C8" s="170">
        <v>1</v>
      </c>
      <c r="D8" s="171">
        <v>1</v>
      </c>
      <c r="E8" s="171"/>
      <c r="F8" s="232">
        <f>E8*1.18</f>
        <v>0</v>
      </c>
      <c r="G8" s="233">
        <f t="shared" si="0"/>
        <v>0</v>
      </c>
      <c r="H8" s="233">
        <f t="shared" ref="H8" si="1">+C8*D8*F8</f>
        <v>0</v>
      </c>
      <c r="I8" s="233"/>
      <c r="J8" s="47"/>
      <c r="K8" s="47"/>
    </row>
    <row r="9" spans="1:11" s="40" customFormat="1" ht="12.75">
      <c r="A9" s="234" t="s">
        <v>140</v>
      </c>
      <c r="B9" s="234"/>
      <c r="C9" s="235"/>
      <c r="D9" s="235"/>
      <c r="E9" s="235"/>
      <c r="F9" s="236" t="s">
        <v>141</v>
      </c>
      <c r="G9" s="236">
        <f>SUM(G7:G8)</f>
        <v>0</v>
      </c>
      <c r="H9" s="236">
        <f>SUM(H7:H8)</f>
        <v>0</v>
      </c>
      <c r="I9" s="236"/>
      <c r="J9" s="168"/>
      <c r="K9" s="168"/>
    </row>
    <row r="10" spans="1:11" s="40" customFormat="1" ht="12.75">
      <c r="A10" s="234"/>
      <c r="B10" s="234"/>
      <c r="C10" s="235"/>
      <c r="D10" s="235"/>
      <c r="E10" s="235"/>
      <c r="F10" s="236" t="s">
        <v>142</v>
      </c>
      <c r="G10" s="236">
        <f>G9*12</f>
        <v>0</v>
      </c>
      <c r="H10" s="236">
        <f>H9*12</f>
        <v>0</v>
      </c>
      <c r="I10" s="236"/>
      <c r="J10" s="168"/>
      <c r="K10" s="168"/>
    </row>
    <row r="11" spans="1:11">
      <c r="A11" s="237"/>
      <c r="B11" s="237"/>
      <c r="C11" s="237"/>
      <c r="D11" s="237"/>
      <c r="E11" s="237"/>
      <c r="F11" s="237"/>
      <c r="G11" s="237"/>
      <c r="H11" s="237"/>
      <c r="I11" s="237"/>
    </row>
    <row r="12" spans="1:11" s="40" customFormat="1" ht="12.75">
      <c r="A12" s="238" t="s">
        <v>179</v>
      </c>
      <c r="B12" s="238"/>
      <c r="C12" s="238"/>
      <c r="D12" s="238"/>
      <c r="E12" s="238"/>
      <c r="F12" s="238"/>
      <c r="G12" s="239"/>
      <c r="H12" s="239"/>
      <c r="I12" s="238"/>
      <c r="J12" s="141"/>
      <c r="K12" s="141"/>
    </row>
    <row r="13" spans="1:11" s="40" customFormat="1" ht="38.25">
      <c r="A13" s="240"/>
      <c r="B13" s="170" t="s">
        <v>10</v>
      </c>
      <c r="C13" s="170" t="s">
        <v>134</v>
      </c>
      <c r="D13" s="170" t="s">
        <v>143</v>
      </c>
      <c r="E13" s="170" t="s">
        <v>136</v>
      </c>
      <c r="F13" s="170" t="s">
        <v>144</v>
      </c>
      <c r="G13" s="170" t="s">
        <v>13</v>
      </c>
      <c r="H13" s="170" t="s">
        <v>13</v>
      </c>
      <c r="I13" s="170" t="s">
        <v>15</v>
      </c>
      <c r="J13" s="167"/>
      <c r="K13" s="167"/>
    </row>
    <row r="14" spans="1:11" s="40" customFormat="1" ht="12.75">
      <c r="A14" s="170">
        <v>1</v>
      </c>
      <c r="B14" s="231" t="s">
        <v>180</v>
      </c>
      <c r="C14" s="170">
        <v>12</v>
      </c>
      <c r="D14" s="171">
        <v>1</v>
      </c>
      <c r="E14" s="171">
        <f>F14/1.18</f>
        <v>14406.77966101695</v>
      </c>
      <c r="F14" s="232">
        <v>17000</v>
      </c>
      <c r="G14" s="233">
        <f>+C14*D14*E14</f>
        <v>172881.35593220341</v>
      </c>
      <c r="H14" s="233">
        <f>+C14*D14*F14</f>
        <v>204000</v>
      </c>
      <c r="I14" s="233"/>
      <c r="J14" s="47"/>
      <c r="K14" s="47"/>
    </row>
    <row r="15" spans="1:11" s="40" customFormat="1" ht="12.75">
      <c r="A15" s="170">
        <v>2</v>
      </c>
      <c r="B15" s="231" t="s">
        <v>181</v>
      </c>
      <c r="C15" s="170">
        <v>12</v>
      </c>
      <c r="D15" s="171">
        <v>1</v>
      </c>
      <c r="E15" s="171">
        <f>F15/1.18</f>
        <v>14406.77966101695</v>
      </c>
      <c r="F15" s="232">
        <v>17000</v>
      </c>
      <c r="G15" s="233">
        <f>+C15*D15*E15</f>
        <v>172881.35593220341</v>
      </c>
      <c r="H15" s="233">
        <f>+C15*D15*F15</f>
        <v>204000</v>
      </c>
      <c r="I15" s="233"/>
      <c r="J15" s="47"/>
      <c r="K15" s="47"/>
    </row>
    <row r="16" spans="1:11" s="40" customFormat="1" ht="12.75" hidden="1">
      <c r="A16" s="170"/>
      <c r="B16" s="231"/>
      <c r="C16" s="170"/>
      <c r="D16" s="171"/>
      <c r="E16" s="171"/>
      <c r="F16" s="232"/>
      <c r="G16" s="233"/>
      <c r="H16" s="233"/>
      <c r="I16" s="233"/>
      <c r="J16" s="47"/>
      <c r="K16" s="47"/>
    </row>
    <row r="17" spans="1:15" s="40" customFormat="1" ht="12.75" hidden="1">
      <c r="A17" s="170"/>
      <c r="B17" s="231"/>
      <c r="C17" s="170"/>
      <c r="D17" s="171"/>
      <c r="E17" s="171"/>
      <c r="F17" s="232"/>
      <c r="G17" s="233"/>
      <c r="H17" s="233"/>
      <c r="I17" s="233"/>
      <c r="J17" s="47"/>
      <c r="K17" s="47"/>
    </row>
    <row r="18" spans="1:15" s="40" customFormat="1" ht="12.75" hidden="1">
      <c r="A18" s="170"/>
      <c r="B18" s="231"/>
      <c r="C18" s="170"/>
      <c r="D18" s="171"/>
      <c r="E18" s="171"/>
      <c r="F18" s="232"/>
      <c r="G18" s="233"/>
      <c r="H18" s="233"/>
      <c r="I18" s="233"/>
      <c r="J18" s="47"/>
      <c r="K18" s="47" t="s">
        <v>145</v>
      </c>
      <c r="L18" s="40" t="s">
        <v>146</v>
      </c>
      <c r="M18" s="40" t="s">
        <v>147</v>
      </c>
      <c r="N18" s="40" t="s">
        <v>148</v>
      </c>
      <c r="O18" s="40" t="s">
        <v>149</v>
      </c>
    </row>
    <row r="19" spans="1:15" s="40" customFormat="1" ht="12.75" hidden="1">
      <c r="A19" s="170"/>
      <c r="B19" s="231"/>
      <c r="C19" s="170"/>
      <c r="D19" s="171"/>
      <c r="E19" s="171"/>
      <c r="F19" s="232"/>
      <c r="G19" s="233"/>
      <c r="H19" s="233"/>
      <c r="I19" s="233"/>
      <c r="J19" s="47"/>
      <c r="K19" s="44">
        <v>1.2350000000000001</v>
      </c>
      <c r="L19" s="45">
        <v>37</v>
      </c>
      <c r="M19" s="48">
        <v>89101.8</v>
      </c>
      <c r="N19" s="46">
        <f>K19*M19/L19</f>
        <v>2974.0735945945949</v>
      </c>
      <c r="O19" s="46">
        <f>N19*1%</f>
        <v>29.74073594594595</v>
      </c>
    </row>
    <row r="20" spans="1:15" s="40" customFormat="1" ht="12.75" hidden="1">
      <c r="A20" s="170"/>
      <c r="B20" s="231"/>
      <c r="C20" s="170"/>
      <c r="D20" s="171"/>
      <c r="E20" s="171"/>
      <c r="F20" s="232"/>
      <c r="G20" s="233"/>
      <c r="H20" s="233"/>
      <c r="I20" s="233"/>
      <c r="J20" s="47"/>
      <c r="K20" s="44">
        <v>0.40600000000000003</v>
      </c>
      <c r="L20" s="45">
        <v>37</v>
      </c>
      <c r="M20" s="48">
        <v>89101.8</v>
      </c>
      <c r="N20" s="46">
        <f>K20*M20/L20</f>
        <v>977.71164324324332</v>
      </c>
      <c r="O20" s="46">
        <f>N20*1%</f>
        <v>9.7771164324324342</v>
      </c>
    </row>
    <row r="21" spans="1:15" s="40" customFormat="1" ht="12.75" hidden="1">
      <c r="A21" s="170"/>
      <c r="B21" s="231"/>
      <c r="C21" s="170"/>
      <c r="D21" s="171"/>
      <c r="E21" s="171"/>
      <c r="F21" s="232"/>
      <c r="G21" s="233"/>
      <c r="H21" s="233"/>
      <c r="I21" s="233"/>
      <c r="J21" s="47"/>
      <c r="K21" s="44">
        <v>0.40600000000000003</v>
      </c>
      <c r="L21" s="45">
        <v>37</v>
      </c>
      <c r="M21" s="48">
        <v>89101.8</v>
      </c>
      <c r="N21" s="46">
        <f>K21*M21/L21</f>
        <v>977.71164324324332</v>
      </c>
      <c r="O21" s="46">
        <f>N21*1%</f>
        <v>9.7771164324324342</v>
      </c>
    </row>
    <row r="22" spans="1:15" s="40" customFormat="1" ht="12.75" hidden="1">
      <c r="A22" s="170"/>
      <c r="B22" s="231"/>
      <c r="C22" s="170"/>
      <c r="D22" s="171"/>
      <c r="E22" s="171"/>
      <c r="F22" s="232"/>
      <c r="G22" s="233"/>
      <c r="H22" s="233"/>
      <c r="I22" s="233"/>
      <c r="J22" s="47"/>
      <c r="K22" s="47"/>
    </row>
    <row r="23" spans="1:15" s="40" customFormat="1" ht="12.75" hidden="1">
      <c r="A23" s="170"/>
      <c r="B23" s="231"/>
      <c r="C23" s="170"/>
      <c r="D23" s="171"/>
      <c r="E23" s="171"/>
      <c r="F23" s="232"/>
      <c r="G23" s="233"/>
      <c r="H23" s="233"/>
      <c r="I23" s="233"/>
      <c r="J23" s="47"/>
      <c r="K23" s="47"/>
    </row>
    <row r="24" spans="1:15" s="40" customFormat="1" ht="12.75" hidden="1">
      <c r="A24" s="170"/>
      <c r="B24" s="231"/>
      <c r="C24" s="170"/>
      <c r="D24" s="171"/>
      <c r="E24" s="171"/>
      <c r="F24" s="232"/>
      <c r="G24" s="233"/>
      <c r="H24" s="233"/>
      <c r="I24" s="233"/>
      <c r="J24" s="47"/>
      <c r="K24" s="47"/>
    </row>
    <row r="25" spans="1:15" s="40" customFormat="1" ht="12.75" hidden="1">
      <c r="A25" s="170"/>
      <c r="B25" s="231"/>
      <c r="C25" s="170"/>
      <c r="D25" s="171"/>
      <c r="E25" s="171"/>
      <c r="F25" s="232"/>
      <c r="G25" s="233"/>
      <c r="H25" s="233"/>
      <c r="I25" s="233"/>
      <c r="J25" s="47"/>
      <c r="K25" s="47"/>
    </row>
    <row r="26" spans="1:15" s="40" customFormat="1" ht="12.75" hidden="1">
      <c r="A26" s="170"/>
      <c r="B26" s="231"/>
      <c r="C26" s="170"/>
      <c r="D26" s="171"/>
      <c r="E26" s="171"/>
      <c r="F26" s="232"/>
      <c r="G26" s="233"/>
      <c r="H26" s="233"/>
      <c r="I26" s="233"/>
      <c r="J26" s="47"/>
      <c r="K26" s="47"/>
    </row>
    <row r="27" spans="1:15" s="40" customFormat="1" ht="12.75" hidden="1">
      <c r="A27" s="170"/>
      <c r="B27" s="231"/>
      <c r="C27" s="170"/>
      <c r="D27" s="171"/>
      <c r="E27" s="171"/>
      <c r="F27" s="232"/>
      <c r="G27" s="233"/>
      <c r="H27" s="233"/>
      <c r="I27" s="233"/>
      <c r="J27" s="47"/>
      <c r="K27" s="47"/>
    </row>
    <row r="28" spans="1:15" s="40" customFormat="1" ht="12.75" hidden="1">
      <c r="A28" s="170"/>
      <c r="B28" s="231"/>
      <c r="C28" s="170"/>
      <c r="D28" s="171"/>
      <c r="E28" s="171"/>
      <c r="F28" s="232"/>
      <c r="G28" s="233"/>
      <c r="H28" s="233"/>
      <c r="I28" s="233"/>
      <c r="J28" s="47"/>
      <c r="K28" s="47"/>
    </row>
    <row r="29" spans="1:15" s="40" customFormat="1" ht="12.75" hidden="1">
      <c r="A29" s="170"/>
      <c r="B29" s="231"/>
      <c r="C29" s="170"/>
      <c r="D29" s="171"/>
      <c r="E29" s="171"/>
      <c r="F29" s="232"/>
      <c r="G29" s="233"/>
      <c r="H29" s="233"/>
      <c r="I29" s="233"/>
      <c r="J29" s="47"/>
      <c r="K29" s="47"/>
    </row>
    <row r="30" spans="1:15" s="40" customFormat="1" ht="12.75" hidden="1">
      <c r="A30" s="170"/>
      <c r="B30" s="231"/>
      <c r="C30" s="170"/>
      <c r="D30" s="171"/>
      <c r="E30" s="171"/>
      <c r="F30" s="232"/>
      <c r="G30" s="233"/>
      <c r="H30" s="233"/>
      <c r="I30" s="233"/>
      <c r="J30" s="47"/>
      <c r="K30" s="47"/>
    </row>
    <row r="31" spans="1:15" s="40" customFormat="1" ht="12.75" hidden="1">
      <c r="A31" s="170"/>
      <c r="B31" s="231"/>
      <c r="C31" s="170"/>
      <c r="D31" s="171"/>
      <c r="E31" s="171"/>
      <c r="F31" s="232"/>
      <c r="G31" s="233"/>
      <c r="H31" s="233"/>
      <c r="I31" s="233"/>
      <c r="J31" s="47"/>
      <c r="K31" s="47"/>
    </row>
    <row r="32" spans="1:15" s="40" customFormat="1" ht="12.75">
      <c r="A32" s="234" t="s">
        <v>140</v>
      </c>
      <c r="B32" s="234"/>
      <c r="C32" s="235"/>
      <c r="D32" s="235"/>
      <c r="E32" s="235"/>
      <c r="F32" s="236"/>
      <c r="G32" s="236">
        <f>SUM(G14:G15)</f>
        <v>345762.71186440683</v>
      </c>
      <c r="H32" s="236">
        <f>SUM(H14:H15)</f>
        <v>408000</v>
      </c>
      <c r="I32" s="236"/>
      <c r="J32" s="168"/>
      <c r="K32" s="168"/>
    </row>
    <row r="34" spans="1:10" s="60" customFormat="1" ht="25.5" customHeight="1">
      <c r="A34" s="54"/>
      <c r="B34" s="67" t="s">
        <v>191</v>
      </c>
      <c r="C34" s="67"/>
      <c r="D34" s="67"/>
      <c r="E34" s="67"/>
      <c r="F34" s="67"/>
      <c r="G34" s="67"/>
      <c r="H34" s="67"/>
      <c r="I34" s="58"/>
      <c r="J34" s="61"/>
    </row>
    <row r="35" spans="1:10" s="60" customFormat="1" ht="15.75" customHeight="1">
      <c r="A35" s="217" t="s">
        <v>192</v>
      </c>
      <c r="B35" s="217"/>
      <c r="C35" s="92"/>
      <c r="D35" s="67"/>
      <c r="E35" s="98"/>
      <c r="F35" s="98"/>
      <c r="G35" s="98"/>
      <c r="H35" s="98"/>
      <c r="I35" s="98"/>
    </row>
  </sheetData>
  <mergeCells count="8">
    <mergeCell ref="A3:I3"/>
    <mergeCell ref="A5:H5"/>
    <mergeCell ref="A9:B9"/>
    <mergeCell ref="A10:B10"/>
    <mergeCell ref="A32:B32"/>
    <mergeCell ref="A35:B35"/>
    <mergeCell ref="E35:G35"/>
    <mergeCell ref="H35:I35"/>
  </mergeCells>
  <pageMargins left="0.16" right="0.39" top="0.35" bottom="1" header="0.33" footer="0.5"/>
  <pageSetup paperSize="9" scale="6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view="pageBreakPreview" zoomScale="80" zoomScaleNormal="85" zoomScaleSheetLayoutView="80" workbookViewId="0">
      <selection activeCell="D32" sqref="D32"/>
    </sheetView>
  </sheetViews>
  <sheetFormatPr defaultRowHeight="12.75"/>
  <cols>
    <col min="1" max="1" width="5" style="49" customWidth="1"/>
    <col min="2" max="2" width="53.7109375" style="49" customWidth="1"/>
    <col min="3" max="3" width="12.85546875" style="49" customWidth="1"/>
    <col min="4" max="4" width="14.28515625" style="49" bestFit="1" customWidth="1"/>
    <col min="5" max="5" width="15" style="49" customWidth="1"/>
    <col min="6" max="6" width="12.7109375" style="49" bestFit="1" customWidth="1"/>
    <col min="7" max="7" width="23.42578125" style="49" customWidth="1"/>
    <col min="8" max="9" width="9.140625" style="49"/>
    <col min="10" max="10" width="9.140625" style="75"/>
    <col min="11" max="256" width="9.140625" style="49"/>
    <col min="257" max="257" width="5" style="49" customWidth="1"/>
    <col min="258" max="258" width="39.140625" style="49" customWidth="1"/>
    <col min="259" max="259" width="12.85546875" style="49" customWidth="1"/>
    <col min="260" max="260" width="14.28515625" style="49" bestFit="1" customWidth="1"/>
    <col min="261" max="261" width="15" style="49" customWidth="1"/>
    <col min="262" max="262" width="12.7109375" style="49" bestFit="1" customWidth="1"/>
    <col min="263" max="263" width="23.42578125" style="49" customWidth="1"/>
    <col min="264" max="512" width="9.140625" style="49"/>
    <col min="513" max="513" width="5" style="49" customWidth="1"/>
    <col min="514" max="514" width="39.140625" style="49" customWidth="1"/>
    <col min="515" max="515" width="12.85546875" style="49" customWidth="1"/>
    <col min="516" max="516" width="14.28515625" style="49" bestFit="1" customWidth="1"/>
    <col min="517" max="517" width="15" style="49" customWidth="1"/>
    <col min="518" max="518" width="12.7109375" style="49" bestFit="1" customWidth="1"/>
    <col min="519" max="519" width="23.42578125" style="49" customWidth="1"/>
    <col min="520" max="768" width="9.140625" style="49"/>
    <col min="769" max="769" width="5" style="49" customWidth="1"/>
    <col min="770" max="770" width="39.140625" style="49" customWidth="1"/>
    <col min="771" max="771" width="12.85546875" style="49" customWidth="1"/>
    <col min="772" max="772" width="14.28515625" style="49" bestFit="1" customWidth="1"/>
    <col min="773" max="773" width="15" style="49" customWidth="1"/>
    <col min="774" max="774" width="12.7109375" style="49" bestFit="1" customWidth="1"/>
    <col min="775" max="775" width="23.42578125" style="49" customWidth="1"/>
    <col min="776" max="1024" width="9.140625" style="49"/>
    <col min="1025" max="1025" width="5" style="49" customWidth="1"/>
    <col min="1026" max="1026" width="39.140625" style="49" customWidth="1"/>
    <col min="1027" max="1027" width="12.85546875" style="49" customWidth="1"/>
    <col min="1028" max="1028" width="14.28515625" style="49" bestFit="1" customWidth="1"/>
    <col min="1029" max="1029" width="15" style="49" customWidth="1"/>
    <col min="1030" max="1030" width="12.7109375" style="49" bestFit="1" customWidth="1"/>
    <col min="1031" max="1031" width="23.42578125" style="49" customWidth="1"/>
    <col min="1032" max="1280" width="9.140625" style="49"/>
    <col min="1281" max="1281" width="5" style="49" customWidth="1"/>
    <col min="1282" max="1282" width="39.140625" style="49" customWidth="1"/>
    <col min="1283" max="1283" width="12.85546875" style="49" customWidth="1"/>
    <col min="1284" max="1284" width="14.28515625" style="49" bestFit="1" customWidth="1"/>
    <col min="1285" max="1285" width="15" style="49" customWidth="1"/>
    <col min="1286" max="1286" width="12.7109375" style="49" bestFit="1" customWidth="1"/>
    <col min="1287" max="1287" width="23.42578125" style="49" customWidth="1"/>
    <col min="1288" max="1536" width="9.140625" style="49"/>
    <col min="1537" max="1537" width="5" style="49" customWidth="1"/>
    <col min="1538" max="1538" width="39.140625" style="49" customWidth="1"/>
    <col min="1539" max="1539" width="12.85546875" style="49" customWidth="1"/>
    <col min="1540" max="1540" width="14.28515625" style="49" bestFit="1" customWidth="1"/>
    <col min="1541" max="1541" width="15" style="49" customWidth="1"/>
    <col min="1542" max="1542" width="12.7109375" style="49" bestFit="1" customWidth="1"/>
    <col min="1543" max="1543" width="23.42578125" style="49" customWidth="1"/>
    <col min="1544" max="1792" width="9.140625" style="49"/>
    <col min="1793" max="1793" width="5" style="49" customWidth="1"/>
    <col min="1794" max="1794" width="39.140625" style="49" customWidth="1"/>
    <col min="1795" max="1795" width="12.85546875" style="49" customWidth="1"/>
    <col min="1796" max="1796" width="14.28515625" style="49" bestFit="1" customWidth="1"/>
    <col min="1797" max="1797" width="15" style="49" customWidth="1"/>
    <col min="1798" max="1798" width="12.7109375" style="49" bestFit="1" customWidth="1"/>
    <col min="1799" max="1799" width="23.42578125" style="49" customWidth="1"/>
    <col min="1800" max="2048" width="9.140625" style="49"/>
    <col min="2049" max="2049" width="5" style="49" customWidth="1"/>
    <col min="2050" max="2050" width="39.140625" style="49" customWidth="1"/>
    <col min="2051" max="2051" width="12.85546875" style="49" customWidth="1"/>
    <col min="2052" max="2052" width="14.28515625" style="49" bestFit="1" customWidth="1"/>
    <col min="2053" max="2053" width="15" style="49" customWidth="1"/>
    <col min="2054" max="2054" width="12.7109375" style="49" bestFit="1" customWidth="1"/>
    <col min="2055" max="2055" width="23.42578125" style="49" customWidth="1"/>
    <col min="2056" max="2304" width="9.140625" style="49"/>
    <col min="2305" max="2305" width="5" style="49" customWidth="1"/>
    <col min="2306" max="2306" width="39.140625" style="49" customWidth="1"/>
    <col min="2307" max="2307" width="12.85546875" style="49" customWidth="1"/>
    <col min="2308" max="2308" width="14.28515625" style="49" bestFit="1" customWidth="1"/>
    <col min="2309" max="2309" width="15" style="49" customWidth="1"/>
    <col min="2310" max="2310" width="12.7109375" style="49" bestFit="1" customWidth="1"/>
    <col min="2311" max="2311" width="23.42578125" style="49" customWidth="1"/>
    <col min="2312" max="2560" width="9.140625" style="49"/>
    <col min="2561" max="2561" width="5" style="49" customWidth="1"/>
    <col min="2562" max="2562" width="39.140625" style="49" customWidth="1"/>
    <col min="2563" max="2563" width="12.85546875" style="49" customWidth="1"/>
    <col min="2564" max="2564" width="14.28515625" style="49" bestFit="1" customWidth="1"/>
    <col min="2565" max="2565" width="15" style="49" customWidth="1"/>
    <col min="2566" max="2566" width="12.7109375" style="49" bestFit="1" customWidth="1"/>
    <col min="2567" max="2567" width="23.42578125" style="49" customWidth="1"/>
    <col min="2568" max="2816" width="9.140625" style="49"/>
    <col min="2817" max="2817" width="5" style="49" customWidth="1"/>
    <col min="2818" max="2818" width="39.140625" style="49" customWidth="1"/>
    <col min="2819" max="2819" width="12.85546875" style="49" customWidth="1"/>
    <col min="2820" max="2820" width="14.28515625" style="49" bestFit="1" customWidth="1"/>
    <col min="2821" max="2821" width="15" style="49" customWidth="1"/>
    <col min="2822" max="2822" width="12.7109375" style="49" bestFit="1" customWidth="1"/>
    <col min="2823" max="2823" width="23.42578125" style="49" customWidth="1"/>
    <col min="2824" max="3072" width="9.140625" style="49"/>
    <col min="3073" max="3073" width="5" style="49" customWidth="1"/>
    <col min="3074" max="3074" width="39.140625" style="49" customWidth="1"/>
    <col min="3075" max="3075" width="12.85546875" style="49" customWidth="1"/>
    <col min="3076" max="3076" width="14.28515625" style="49" bestFit="1" customWidth="1"/>
    <col min="3077" max="3077" width="15" style="49" customWidth="1"/>
    <col min="3078" max="3078" width="12.7109375" style="49" bestFit="1" customWidth="1"/>
    <col min="3079" max="3079" width="23.42578125" style="49" customWidth="1"/>
    <col min="3080" max="3328" width="9.140625" style="49"/>
    <col min="3329" max="3329" width="5" style="49" customWidth="1"/>
    <col min="3330" max="3330" width="39.140625" style="49" customWidth="1"/>
    <col min="3331" max="3331" width="12.85546875" style="49" customWidth="1"/>
    <col min="3332" max="3332" width="14.28515625" style="49" bestFit="1" customWidth="1"/>
    <col min="3333" max="3333" width="15" style="49" customWidth="1"/>
    <col min="3334" max="3334" width="12.7109375" style="49" bestFit="1" customWidth="1"/>
    <col min="3335" max="3335" width="23.42578125" style="49" customWidth="1"/>
    <col min="3336" max="3584" width="9.140625" style="49"/>
    <col min="3585" max="3585" width="5" style="49" customWidth="1"/>
    <col min="3586" max="3586" width="39.140625" style="49" customWidth="1"/>
    <col min="3587" max="3587" width="12.85546875" style="49" customWidth="1"/>
    <col min="3588" max="3588" width="14.28515625" style="49" bestFit="1" customWidth="1"/>
    <col min="3589" max="3589" width="15" style="49" customWidth="1"/>
    <col min="3590" max="3590" width="12.7109375" style="49" bestFit="1" customWidth="1"/>
    <col min="3591" max="3591" width="23.42578125" style="49" customWidth="1"/>
    <col min="3592" max="3840" width="9.140625" style="49"/>
    <col min="3841" max="3841" width="5" style="49" customWidth="1"/>
    <col min="3842" max="3842" width="39.140625" style="49" customWidth="1"/>
    <col min="3843" max="3843" width="12.85546875" style="49" customWidth="1"/>
    <col min="3844" max="3844" width="14.28515625" style="49" bestFit="1" customWidth="1"/>
    <col min="3845" max="3845" width="15" style="49" customWidth="1"/>
    <col min="3846" max="3846" width="12.7109375" style="49" bestFit="1" customWidth="1"/>
    <col min="3847" max="3847" width="23.42578125" style="49" customWidth="1"/>
    <col min="3848" max="4096" width="9.140625" style="49"/>
    <col min="4097" max="4097" width="5" style="49" customWidth="1"/>
    <col min="4098" max="4098" width="39.140625" style="49" customWidth="1"/>
    <col min="4099" max="4099" width="12.85546875" style="49" customWidth="1"/>
    <col min="4100" max="4100" width="14.28515625" style="49" bestFit="1" customWidth="1"/>
    <col min="4101" max="4101" width="15" style="49" customWidth="1"/>
    <col min="4102" max="4102" width="12.7109375" style="49" bestFit="1" customWidth="1"/>
    <col min="4103" max="4103" width="23.42578125" style="49" customWidth="1"/>
    <col min="4104" max="4352" width="9.140625" style="49"/>
    <col min="4353" max="4353" width="5" style="49" customWidth="1"/>
    <col min="4354" max="4354" width="39.140625" style="49" customWidth="1"/>
    <col min="4355" max="4355" width="12.85546875" style="49" customWidth="1"/>
    <col min="4356" max="4356" width="14.28515625" style="49" bestFit="1" customWidth="1"/>
    <col min="4357" max="4357" width="15" style="49" customWidth="1"/>
    <col min="4358" max="4358" width="12.7109375" style="49" bestFit="1" customWidth="1"/>
    <col min="4359" max="4359" width="23.42578125" style="49" customWidth="1"/>
    <col min="4360" max="4608" width="9.140625" style="49"/>
    <col min="4609" max="4609" width="5" style="49" customWidth="1"/>
    <col min="4610" max="4610" width="39.140625" style="49" customWidth="1"/>
    <col min="4611" max="4611" width="12.85546875" style="49" customWidth="1"/>
    <col min="4612" max="4612" width="14.28515625" style="49" bestFit="1" customWidth="1"/>
    <col min="4613" max="4613" width="15" style="49" customWidth="1"/>
    <col min="4614" max="4614" width="12.7109375" style="49" bestFit="1" customWidth="1"/>
    <col min="4615" max="4615" width="23.42578125" style="49" customWidth="1"/>
    <col min="4616" max="4864" width="9.140625" style="49"/>
    <col min="4865" max="4865" width="5" style="49" customWidth="1"/>
    <col min="4866" max="4866" width="39.140625" style="49" customWidth="1"/>
    <col min="4867" max="4867" width="12.85546875" style="49" customWidth="1"/>
    <col min="4868" max="4868" width="14.28515625" style="49" bestFit="1" customWidth="1"/>
    <col min="4869" max="4869" width="15" style="49" customWidth="1"/>
    <col min="4870" max="4870" width="12.7109375" style="49" bestFit="1" customWidth="1"/>
    <col min="4871" max="4871" width="23.42578125" style="49" customWidth="1"/>
    <col min="4872" max="5120" width="9.140625" style="49"/>
    <col min="5121" max="5121" width="5" style="49" customWidth="1"/>
    <col min="5122" max="5122" width="39.140625" style="49" customWidth="1"/>
    <col min="5123" max="5123" width="12.85546875" style="49" customWidth="1"/>
    <col min="5124" max="5124" width="14.28515625" style="49" bestFit="1" customWidth="1"/>
    <col min="5125" max="5125" width="15" style="49" customWidth="1"/>
    <col min="5126" max="5126" width="12.7109375" style="49" bestFit="1" customWidth="1"/>
    <col min="5127" max="5127" width="23.42578125" style="49" customWidth="1"/>
    <col min="5128" max="5376" width="9.140625" style="49"/>
    <col min="5377" max="5377" width="5" style="49" customWidth="1"/>
    <col min="5378" max="5378" width="39.140625" style="49" customWidth="1"/>
    <col min="5379" max="5379" width="12.85546875" style="49" customWidth="1"/>
    <col min="5380" max="5380" width="14.28515625" style="49" bestFit="1" customWidth="1"/>
    <col min="5381" max="5381" width="15" style="49" customWidth="1"/>
    <col min="5382" max="5382" width="12.7109375" style="49" bestFit="1" customWidth="1"/>
    <col min="5383" max="5383" width="23.42578125" style="49" customWidth="1"/>
    <col min="5384" max="5632" width="9.140625" style="49"/>
    <col min="5633" max="5633" width="5" style="49" customWidth="1"/>
    <col min="5634" max="5634" width="39.140625" style="49" customWidth="1"/>
    <col min="5635" max="5635" width="12.85546875" style="49" customWidth="1"/>
    <col min="5636" max="5636" width="14.28515625" style="49" bestFit="1" customWidth="1"/>
    <col min="5637" max="5637" width="15" style="49" customWidth="1"/>
    <col min="5638" max="5638" width="12.7109375" style="49" bestFit="1" customWidth="1"/>
    <col min="5639" max="5639" width="23.42578125" style="49" customWidth="1"/>
    <col min="5640" max="5888" width="9.140625" style="49"/>
    <col min="5889" max="5889" width="5" style="49" customWidth="1"/>
    <col min="5890" max="5890" width="39.140625" style="49" customWidth="1"/>
    <col min="5891" max="5891" width="12.85546875" style="49" customWidth="1"/>
    <col min="5892" max="5892" width="14.28515625" style="49" bestFit="1" customWidth="1"/>
    <col min="5893" max="5893" width="15" style="49" customWidth="1"/>
    <col min="5894" max="5894" width="12.7109375" style="49" bestFit="1" customWidth="1"/>
    <col min="5895" max="5895" width="23.42578125" style="49" customWidth="1"/>
    <col min="5896" max="6144" width="9.140625" style="49"/>
    <col min="6145" max="6145" width="5" style="49" customWidth="1"/>
    <col min="6146" max="6146" width="39.140625" style="49" customWidth="1"/>
    <col min="6147" max="6147" width="12.85546875" style="49" customWidth="1"/>
    <col min="6148" max="6148" width="14.28515625" style="49" bestFit="1" customWidth="1"/>
    <col min="6149" max="6149" width="15" style="49" customWidth="1"/>
    <col min="6150" max="6150" width="12.7109375" style="49" bestFit="1" customWidth="1"/>
    <col min="6151" max="6151" width="23.42578125" style="49" customWidth="1"/>
    <col min="6152" max="6400" width="9.140625" style="49"/>
    <col min="6401" max="6401" width="5" style="49" customWidth="1"/>
    <col min="6402" max="6402" width="39.140625" style="49" customWidth="1"/>
    <col min="6403" max="6403" width="12.85546875" style="49" customWidth="1"/>
    <col min="6404" max="6404" width="14.28515625" style="49" bestFit="1" customWidth="1"/>
    <col min="6405" max="6405" width="15" style="49" customWidth="1"/>
    <col min="6406" max="6406" width="12.7109375" style="49" bestFit="1" customWidth="1"/>
    <col min="6407" max="6407" width="23.42578125" style="49" customWidth="1"/>
    <col min="6408" max="6656" width="9.140625" style="49"/>
    <col min="6657" max="6657" width="5" style="49" customWidth="1"/>
    <col min="6658" max="6658" width="39.140625" style="49" customWidth="1"/>
    <col min="6659" max="6659" width="12.85546875" style="49" customWidth="1"/>
    <col min="6660" max="6660" width="14.28515625" style="49" bestFit="1" customWidth="1"/>
    <col min="6661" max="6661" width="15" style="49" customWidth="1"/>
    <col min="6662" max="6662" width="12.7109375" style="49" bestFit="1" customWidth="1"/>
    <col min="6663" max="6663" width="23.42578125" style="49" customWidth="1"/>
    <col min="6664" max="6912" width="9.140625" style="49"/>
    <col min="6913" max="6913" width="5" style="49" customWidth="1"/>
    <col min="6914" max="6914" width="39.140625" style="49" customWidth="1"/>
    <col min="6915" max="6915" width="12.85546875" style="49" customWidth="1"/>
    <col min="6916" max="6916" width="14.28515625" style="49" bestFit="1" customWidth="1"/>
    <col min="6917" max="6917" width="15" style="49" customWidth="1"/>
    <col min="6918" max="6918" width="12.7109375" style="49" bestFit="1" customWidth="1"/>
    <col min="6919" max="6919" width="23.42578125" style="49" customWidth="1"/>
    <col min="6920" max="7168" width="9.140625" style="49"/>
    <col min="7169" max="7169" width="5" style="49" customWidth="1"/>
    <col min="7170" max="7170" width="39.140625" style="49" customWidth="1"/>
    <col min="7171" max="7171" width="12.85546875" style="49" customWidth="1"/>
    <col min="7172" max="7172" width="14.28515625" style="49" bestFit="1" customWidth="1"/>
    <col min="7173" max="7173" width="15" style="49" customWidth="1"/>
    <col min="7174" max="7174" width="12.7109375" style="49" bestFit="1" customWidth="1"/>
    <col min="7175" max="7175" width="23.42578125" style="49" customWidth="1"/>
    <col min="7176" max="7424" width="9.140625" style="49"/>
    <col min="7425" max="7425" width="5" style="49" customWidth="1"/>
    <col min="7426" max="7426" width="39.140625" style="49" customWidth="1"/>
    <col min="7427" max="7427" width="12.85546875" style="49" customWidth="1"/>
    <col min="7428" max="7428" width="14.28515625" style="49" bestFit="1" customWidth="1"/>
    <col min="7429" max="7429" width="15" style="49" customWidth="1"/>
    <col min="7430" max="7430" width="12.7109375" style="49" bestFit="1" customWidth="1"/>
    <col min="7431" max="7431" width="23.42578125" style="49" customWidth="1"/>
    <col min="7432" max="7680" width="9.140625" style="49"/>
    <col min="7681" max="7681" width="5" style="49" customWidth="1"/>
    <col min="7682" max="7682" width="39.140625" style="49" customWidth="1"/>
    <col min="7683" max="7683" width="12.85546875" style="49" customWidth="1"/>
    <col min="7684" max="7684" width="14.28515625" style="49" bestFit="1" customWidth="1"/>
    <col min="7685" max="7685" width="15" style="49" customWidth="1"/>
    <col min="7686" max="7686" width="12.7109375" style="49" bestFit="1" customWidth="1"/>
    <col min="7687" max="7687" width="23.42578125" style="49" customWidth="1"/>
    <col min="7688" max="7936" width="9.140625" style="49"/>
    <col min="7937" max="7937" width="5" style="49" customWidth="1"/>
    <col min="7938" max="7938" width="39.140625" style="49" customWidth="1"/>
    <col min="7939" max="7939" width="12.85546875" style="49" customWidth="1"/>
    <col min="7940" max="7940" width="14.28515625" style="49" bestFit="1" customWidth="1"/>
    <col min="7941" max="7941" width="15" style="49" customWidth="1"/>
    <col min="7942" max="7942" width="12.7109375" style="49" bestFit="1" customWidth="1"/>
    <col min="7943" max="7943" width="23.42578125" style="49" customWidth="1"/>
    <col min="7944" max="8192" width="9.140625" style="49"/>
    <col min="8193" max="8193" width="5" style="49" customWidth="1"/>
    <col min="8194" max="8194" width="39.140625" style="49" customWidth="1"/>
    <col min="8195" max="8195" width="12.85546875" style="49" customWidth="1"/>
    <col min="8196" max="8196" width="14.28515625" style="49" bestFit="1" customWidth="1"/>
    <col min="8197" max="8197" width="15" style="49" customWidth="1"/>
    <col min="8198" max="8198" width="12.7109375" style="49" bestFit="1" customWidth="1"/>
    <col min="8199" max="8199" width="23.42578125" style="49" customWidth="1"/>
    <col min="8200" max="8448" width="9.140625" style="49"/>
    <col min="8449" max="8449" width="5" style="49" customWidth="1"/>
    <col min="8450" max="8450" width="39.140625" style="49" customWidth="1"/>
    <col min="8451" max="8451" width="12.85546875" style="49" customWidth="1"/>
    <col min="8452" max="8452" width="14.28515625" style="49" bestFit="1" customWidth="1"/>
    <col min="8453" max="8453" width="15" style="49" customWidth="1"/>
    <col min="8454" max="8454" width="12.7109375" style="49" bestFit="1" customWidth="1"/>
    <col min="8455" max="8455" width="23.42578125" style="49" customWidth="1"/>
    <col min="8456" max="8704" width="9.140625" style="49"/>
    <col min="8705" max="8705" width="5" style="49" customWidth="1"/>
    <col min="8706" max="8706" width="39.140625" style="49" customWidth="1"/>
    <col min="8707" max="8707" width="12.85546875" style="49" customWidth="1"/>
    <col min="8708" max="8708" width="14.28515625" style="49" bestFit="1" customWidth="1"/>
    <col min="8709" max="8709" width="15" style="49" customWidth="1"/>
    <col min="8710" max="8710" width="12.7109375" style="49" bestFit="1" customWidth="1"/>
    <col min="8711" max="8711" width="23.42578125" style="49" customWidth="1"/>
    <col min="8712" max="8960" width="9.140625" style="49"/>
    <col min="8961" max="8961" width="5" style="49" customWidth="1"/>
    <col min="8962" max="8962" width="39.140625" style="49" customWidth="1"/>
    <col min="8963" max="8963" width="12.85546875" style="49" customWidth="1"/>
    <col min="8964" max="8964" width="14.28515625" style="49" bestFit="1" customWidth="1"/>
    <col min="8965" max="8965" width="15" style="49" customWidth="1"/>
    <col min="8966" max="8966" width="12.7109375" style="49" bestFit="1" customWidth="1"/>
    <col min="8967" max="8967" width="23.42578125" style="49" customWidth="1"/>
    <col min="8968" max="9216" width="9.140625" style="49"/>
    <col min="9217" max="9217" width="5" style="49" customWidth="1"/>
    <col min="9218" max="9218" width="39.140625" style="49" customWidth="1"/>
    <col min="9219" max="9219" width="12.85546875" style="49" customWidth="1"/>
    <col min="9220" max="9220" width="14.28515625" style="49" bestFit="1" customWidth="1"/>
    <col min="9221" max="9221" width="15" style="49" customWidth="1"/>
    <col min="9222" max="9222" width="12.7109375" style="49" bestFit="1" customWidth="1"/>
    <col min="9223" max="9223" width="23.42578125" style="49" customWidth="1"/>
    <col min="9224" max="9472" width="9.140625" style="49"/>
    <col min="9473" max="9473" width="5" style="49" customWidth="1"/>
    <col min="9474" max="9474" width="39.140625" style="49" customWidth="1"/>
    <col min="9475" max="9475" width="12.85546875" style="49" customWidth="1"/>
    <col min="9476" max="9476" width="14.28515625" style="49" bestFit="1" customWidth="1"/>
    <col min="9477" max="9477" width="15" style="49" customWidth="1"/>
    <col min="9478" max="9478" width="12.7109375" style="49" bestFit="1" customWidth="1"/>
    <col min="9479" max="9479" width="23.42578125" style="49" customWidth="1"/>
    <col min="9480" max="9728" width="9.140625" style="49"/>
    <col min="9729" max="9729" width="5" style="49" customWidth="1"/>
    <col min="9730" max="9730" width="39.140625" style="49" customWidth="1"/>
    <col min="9731" max="9731" width="12.85546875" style="49" customWidth="1"/>
    <col min="9732" max="9732" width="14.28515625" style="49" bestFit="1" customWidth="1"/>
    <col min="9733" max="9733" width="15" style="49" customWidth="1"/>
    <col min="9734" max="9734" width="12.7109375" style="49" bestFit="1" customWidth="1"/>
    <col min="9735" max="9735" width="23.42578125" style="49" customWidth="1"/>
    <col min="9736" max="9984" width="9.140625" style="49"/>
    <col min="9985" max="9985" width="5" style="49" customWidth="1"/>
    <col min="9986" max="9986" width="39.140625" style="49" customWidth="1"/>
    <col min="9987" max="9987" width="12.85546875" style="49" customWidth="1"/>
    <col min="9988" max="9988" width="14.28515625" style="49" bestFit="1" customWidth="1"/>
    <col min="9989" max="9989" width="15" style="49" customWidth="1"/>
    <col min="9990" max="9990" width="12.7109375" style="49" bestFit="1" customWidth="1"/>
    <col min="9991" max="9991" width="23.42578125" style="49" customWidth="1"/>
    <col min="9992" max="10240" width="9.140625" style="49"/>
    <col min="10241" max="10241" width="5" style="49" customWidth="1"/>
    <col min="10242" max="10242" width="39.140625" style="49" customWidth="1"/>
    <col min="10243" max="10243" width="12.85546875" style="49" customWidth="1"/>
    <col min="10244" max="10244" width="14.28515625" style="49" bestFit="1" customWidth="1"/>
    <col min="10245" max="10245" width="15" style="49" customWidth="1"/>
    <col min="10246" max="10246" width="12.7109375" style="49" bestFit="1" customWidth="1"/>
    <col min="10247" max="10247" width="23.42578125" style="49" customWidth="1"/>
    <col min="10248" max="10496" width="9.140625" style="49"/>
    <col min="10497" max="10497" width="5" style="49" customWidth="1"/>
    <col min="10498" max="10498" width="39.140625" style="49" customWidth="1"/>
    <col min="10499" max="10499" width="12.85546875" style="49" customWidth="1"/>
    <col min="10500" max="10500" width="14.28515625" style="49" bestFit="1" customWidth="1"/>
    <col min="10501" max="10501" width="15" style="49" customWidth="1"/>
    <col min="10502" max="10502" width="12.7109375" style="49" bestFit="1" customWidth="1"/>
    <col min="10503" max="10503" width="23.42578125" style="49" customWidth="1"/>
    <col min="10504" max="10752" width="9.140625" style="49"/>
    <col min="10753" max="10753" width="5" style="49" customWidth="1"/>
    <col min="10754" max="10754" width="39.140625" style="49" customWidth="1"/>
    <col min="10755" max="10755" width="12.85546875" style="49" customWidth="1"/>
    <col min="10756" max="10756" width="14.28515625" style="49" bestFit="1" customWidth="1"/>
    <col min="10757" max="10757" width="15" style="49" customWidth="1"/>
    <col min="10758" max="10758" width="12.7109375" style="49" bestFit="1" customWidth="1"/>
    <col min="10759" max="10759" width="23.42578125" style="49" customWidth="1"/>
    <col min="10760" max="11008" width="9.140625" style="49"/>
    <col min="11009" max="11009" width="5" style="49" customWidth="1"/>
    <col min="11010" max="11010" width="39.140625" style="49" customWidth="1"/>
    <col min="11011" max="11011" width="12.85546875" style="49" customWidth="1"/>
    <col min="11012" max="11012" width="14.28515625" style="49" bestFit="1" customWidth="1"/>
    <col min="11013" max="11013" width="15" style="49" customWidth="1"/>
    <col min="11014" max="11014" width="12.7109375" style="49" bestFit="1" customWidth="1"/>
    <col min="11015" max="11015" width="23.42578125" style="49" customWidth="1"/>
    <col min="11016" max="11264" width="9.140625" style="49"/>
    <col min="11265" max="11265" width="5" style="49" customWidth="1"/>
    <col min="11266" max="11266" width="39.140625" style="49" customWidth="1"/>
    <col min="11267" max="11267" width="12.85546875" style="49" customWidth="1"/>
    <col min="11268" max="11268" width="14.28515625" style="49" bestFit="1" customWidth="1"/>
    <col min="11269" max="11269" width="15" style="49" customWidth="1"/>
    <col min="11270" max="11270" width="12.7109375" style="49" bestFit="1" customWidth="1"/>
    <col min="11271" max="11271" width="23.42578125" style="49" customWidth="1"/>
    <col min="11272" max="11520" width="9.140625" style="49"/>
    <col min="11521" max="11521" width="5" style="49" customWidth="1"/>
    <col min="11522" max="11522" width="39.140625" style="49" customWidth="1"/>
    <col min="11523" max="11523" width="12.85546875" style="49" customWidth="1"/>
    <col min="11524" max="11524" width="14.28515625" style="49" bestFit="1" customWidth="1"/>
    <col min="11525" max="11525" width="15" style="49" customWidth="1"/>
    <col min="11526" max="11526" width="12.7109375" style="49" bestFit="1" customWidth="1"/>
    <col min="11527" max="11527" width="23.42578125" style="49" customWidth="1"/>
    <col min="11528" max="11776" width="9.140625" style="49"/>
    <col min="11777" max="11777" width="5" style="49" customWidth="1"/>
    <col min="11778" max="11778" width="39.140625" style="49" customWidth="1"/>
    <col min="11779" max="11779" width="12.85546875" style="49" customWidth="1"/>
    <col min="11780" max="11780" width="14.28515625" style="49" bestFit="1" customWidth="1"/>
    <col min="11781" max="11781" width="15" style="49" customWidth="1"/>
    <col min="11782" max="11782" width="12.7109375" style="49" bestFit="1" customWidth="1"/>
    <col min="11783" max="11783" width="23.42578125" style="49" customWidth="1"/>
    <col min="11784" max="12032" width="9.140625" style="49"/>
    <col min="12033" max="12033" width="5" style="49" customWidth="1"/>
    <col min="12034" max="12034" width="39.140625" style="49" customWidth="1"/>
    <col min="12035" max="12035" width="12.85546875" style="49" customWidth="1"/>
    <col min="12036" max="12036" width="14.28515625" style="49" bestFit="1" customWidth="1"/>
    <col min="12037" max="12037" width="15" style="49" customWidth="1"/>
    <col min="12038" max="12038" width="12.7109375" style="49" bestFit="1" customWidth="1"/>
    <col min="12039" max="12039" width="23.42578125" style="49" customWidth="1"/>
    <col min="12040" max="12288" width="9.140625" style="49"/>
    <col min="12289" max="12289" width="5" style="49" customWidth="1"/>
    <col min="12290" max="12290" width="39.140625" style="49" customWidth="1"/>
    <col min="12291" max="12291" width="12.85546875" style="49" customWidth="1"/>
    <col min="12292" max="12292" width="14.28515625" style="49" bestFit="1" customWidth="1"/>
    <col min="12293" max="12293" width="15" style="49" customWidth="1"/>
    <col min="12294" max="12294" width="12.7109375" style="49" bestFit="1" customWidth="1"/>
    <col min="12295" max="12295" width="23.42578125" style="49" customWidth="1"/>
    <col min="12296" max="12544" width="9.140625" style="49"/>
    <col min="12545" max="12545" width="5" style="49" customWidth="1"/>
    <col min="12546" max="12546" width="39.140625" style="49" customWidth="1"/>
    <col min="12547" max="12547" width="12.85546875" style="49" customWidth="1"/>
    <col min="12548" max="12548" width="14.28515625" style="49" bestFit="1" customWidth="1"/>
    <col min="12549" max="12549" width="15" style="49" customWidth="1"/>
    <col min="12550" max="12550" width="12.7109375" style="49" bestFit="1" customWidth="1"/>
    <col min="12551" max="12551" width="23.42578125" style="49" customWidth="1"/>
    <col min="12552" max="12800" width="9.140625" style="49"/>
    <col min="12801" max="12801" width="5" style="49" customWidth="1"/>
    <col min="12802" max="12802" width="39.140625" style="49" customWidth="1"/>
    <col min="12803" max="12803" width="12.85546875" style="49" customWidth="1"/>
    <col min="12804" max="12804" width="14.28515625" style="49" bestFit="1" customWidth="1"/>
    <col min="12805" max="12805" width="15" style="49" customWidth="1"/>
    <col min="12806" max="12806" width="12.7109375" style="49" bestFit="1" customWidth="1"/>
    <col min="12807" max="12807" width="23.42578125" style="49" customWidth="1"/>
    <col min="12808" max="13056" width="9.140625" style="49"/>
    <col min="13057" max="13057" width="5" style="49" customWidth="1"/>
    <col min="13058" max="13058" width="39.140625" style="49" customWidth="1"/>
    <col min="13059" max="13059" width="12.85546875" style="49" customWidth="1"/>
    <col min="13060" max="13060" width="14.28515625" style="49" bestFit="1" customWidth="1"/>
    <col min="13061" max="13061" width="15" style="49" customWidth="1"/>
    <col min="13062" max="13062" width="12.7109375" style="49" bestFit="1" customWidth="1"/>
    <col min="13063" max="13063" width="23.42578125" style="49" customWidth="1"/>
    <col min="13064" max="13312" width="9.140625" style="49"/>
    <col min="13313" max="13313" width="5" style="49" customWidth="1"/>
    <col min="13314" max="13314" width="39.140625" style="49" customWidth="1"/>
    <col min="13315" max="13315" width="12.85546875" style="49" customWidth="1"/>
    <col min="13316" max="13316" width="14.28515625" style="49" bestFit="1" customWidth="1"/>
    <col min="13317" max="13317" width="15" style="49" customWidth="1"/>
    <col min="13318" max="13318" width="12.7109375" style="49" bestFit="1" customWidth="1"/>
    <col min="13319" max="13319" width="23.42578125" style="49" customWidth="1"/>
    <col min="13320" max="13568" width="9.140625" style="49"/>
    <col min="13569" max="13569" width="5" style="49" customWidth="1"/>
    <col min="13570" max="13570" width="39.140625" style="49" customWidth="1"/>
    <col min="13571" max="13571" width="12.85546875" style="49" customWidth="1"/>
    <col min="13572" max="13572" width="14.28515625" style="49" bestFit="1" customWidth="1"/>
    <col min="13573" max="13573" width="15" style="49" customWidth="1"/>
    <col min="13574" max="13574" width="12.7109375" style="49" bestFit="1" customWidth="1"/>
    <col min="13575" max="13575" width="23.42578125" style="49" customWidth="1"/>
    <col min="13576" max="13824" width="9.140625" style="49"/>
    <col min="13825" max="13825" width="5" style="49" customWidth="1"/>
    <col min="13826" max="13826" width="39.140625" style="49" customWidth="1"/>
    <col min="13827" max="13827" width="12.85546875" style="49" customWidth="1"/>
    <col min="13828" max="13828" width="14.28515625" style="49" bestFit="1" customWidth="1"/>
    <col min="13829" max="13829" width="15" style="49" customWidth="1"/>
    <col min="13830" max="13830" width="12.7109375" style="49" bestFit="1" customWidth="1"/>
    <col min="13831" max="13831" width="23.42578125" style="49" customWidth="1"/>
    <col min="13832" max="14080" width="9.140625" style="49"/>
    <col min="14081" max="14081" width="5" style="49" customWidth="1"/>
    <col min="14082" max="14082" width="39.140625" style="49" customWidth="1"/>
    <col min="14083" max="14083" width="12.85546875" style="49" customWidth="1"/>
    <col min="14084" max="14084" width="14.28515625" style="49" bestFit="1" customWidth="1"/>
    <col min="14085" max="14085" width="15" style="49" customWidth="1"/>
    <col min="14086" max="14086" width="12.7109375" style="49" bestFit="1" customWidth="1"/>
    <col min="14087" max="14087" width="23.42578125" style="49" customWidth="1"/>
    <col min="14088" max="14336" width="9.140625" style="49"/>
    <col min="14337" max="14337" width="5" style="49" customWidth="1"/>
    <col min="14338" max="14338" width="39.140625" style="49" customWidth="1"/>
    <col min="14339" max="14339" width="12.85546875" style="49" customWidth="1"/>
    <col min="14340" max="14340" width="14.28515625" style="49" bestFit="1" customWidth="1"/>
    <col min="14341" max="14341" width="15" style="49" customWidth="1"/>
    <col min="14342" max="14342" width="12.7109375" style="49" bestFit="1" customWidth="1"/>
    <col min="14343" max="14343" width="23.42578125" style="49" customWidth="1"/>
    <col min="14344" max="14592" width="9.140625" style="49"/>
    <col min="14593" max="14593" width="5" style="49" customWidth="1"/>
    <col min="14594" max="14594" width="39.140625" style="49" customWidth="1"/>
    <col min="14595" max="14595" width="12.85546875" style="49" customWidth="1"/>
    <col min="14596" max="14596" width="14.28515625" style="49" bestFit="1" customWidth="1"/>
    <col min="14597" max="14597" width="15" style="49" customWidth="1"/>
    <col min="14598" max="14598" width="12.7109375" style="49" bestFit="1" customWidth="1"/>
    <col min="14599" max="14599" width="23.42578125" style="49" customWidth="1"/>
    <col min="14600" max="14848" width="9.140625" style="49"/>
    <col min="14849" max="14849" width="5" style="49" customWidth="1"/>
    <col min="14850" max="14850" width="39.140625" style="49" customWidth="1"/>
    <col min="14851" max="14851" width="12.85546875" style="49" customWidth="1"/>
    <col min="14852" max="14852" width="14.28515625" style="49" bestFit="1" customWidth="1"/>
    <col min="14853" max="14853" width="15" style="49" customWidth="1"/>
    <col min="14854" max="14854" width="12.7109375" style="49" bestFit="1" customWidth="1"/>
    <col min="14855" max="14855" width="23.42578125" style="49" customWidth="1"/>
    <col min="14856" max="15104" width="9.140625" style="49"/>
    <col min="15105" max="15105" width="5" style="49" customWidth="1"/>
    <col min="15106" max="15106" width="39.140625" style="49" customWidth="1"/>
    <col min="15107" max="15107" width="12.85546875" style="49" customWidth="1"/>
    <col min="15108" max="15108" width="14.28515625" style="49" bestFit="1" customWidth="1"/>
    <col min="15109" max="15109" width="15" style="49" customWidth="1"/>
    <col min="15110" max="15110" width="12.7109375" style="49" bestFit="1" customWidth="1"/>
    <col min="15111" max="15111" width="23.42578125" style="49" customWidth="1"/>
    <col min="15112" max="15360" width="9.140625" style="49"/>
    <col min="15361" max="15361" width="5" style="49" customWidth="1"/>
    <col min="15362" max="15362" width="39.140625" style="49" customWidth="1"/>
    <col min="15363" max="15363" width="12.85546875" style="49" customWidth="1"/>
    <col min="15364" max="15364" width="14.28515625" style="49" bestFit="1" customWidth="1"/>
    <col min="15365" max="15365" width="15" style="49" customWidth="1"/>
    <col min="15366" max="15366" width="12.7109375" style="49" bestFit="1" customWidth="1"/>
    <col min="15367" max="15367" width="23.42578125" style="49" customWidth="1"/>
    <col min="15368" max="15616" width="9.140625" style="49"/>
    <col min="15617" max="15617" width="5" style="49" customWidth="1"/>
    <col min="15618" max="15618" width="39.140625" style="49" customWidth="1"/>
    <col min="15619" max="15619" width="12.85546875" style="49" customWidth="1"/>
    <col min="15620" max="15620" width="14.28515625" style="49" bestFit="1" customWidth="1"/>
    <col min="15621" max="15621" width="15" style="49" customWidth="1"/>
    <col min="15622" max="15622" width="12.7109375" style="49" bestFit="1" customWidth="1"/>
    <col min="15623" max="15623" width="23.42578125" style="49" customWidth="1"/>
    <col min="15624" max="15872" width="9.140625" style="49"/>
    <col min="15873" max="15873" width="5" style="49" customWidth="1"/>
    <col min="15874" max="15874" width="39.140625" style="49" customWidth="1"/>
    <col min="15875" max="15875" width="12.85546875" style="49" customWidth="1"/>
    <col min="15876" max="15876" width="14.28515625" style="49" bestFit="1" customWidth="1"/>
    <col min="15877" max="15877" width="15" style="49" customWidth="1"/>
    <col min="15878" max="15878" width="12.7109375" style="49" bestFit="1" customWidth="1"/>
    <col min="15879" max="15879" width="23.42578125" style="49" customWidth="1"/>
    <col min="15880" max="16128" width="9.140625" style="49"/>
    <col min="16129" max="16129" width="5" style="49" customWidth="1"/>
    <col min="16130" max="16130" width="39.140625" style="49" customWidth="1"/>
    <col min="16131" max="16131" width="12.85546875" style="49" customWidth="1"/>
    <col min="16132" max="16132" width="14.28515625" style="49" bestFit="1" customWidth="1"/>
    <col min="16133" max="16133" width="15" style="49" customWidth="1"/>
    <col min="16134" max="16134" width="12.7109375" style="49" bestFit="1" customWidth="1"/>
    <col min="16135" max="16135" width="23.42578125" style="49" customWidth="1"/>
    <col min="16136" max="16384" width="9.140625" style="49"/>
  </cols>
  <sheetData>
    <row r="1" spans="1:7">
      <c r="G1" s="249" t="s">
        <v>195</v>
      </c>
    </row>
    <row r="2" spans="1:7" ht="18.75">
      <c r="B2" s="172" t="s">
        <v>8</v>
      </c>
      <c r="C2" s="172"/>
      <c r="D2" s="172"/>
      <c r="E2" s="172"/>
      <c r="F2" s="172"/>
      <c r="G2" s="172"/>
    </row>
    <row r="3" spans="1:7" ht="15">
      <c r="G3" s="173"/>
    </row>
    <row r="4" spans="1:7" ht="36.75" customHeight="1">
      <c r="A4" s="174" t="s">
        <v>5</v>
      </c>
      <c r="B4" s="174" t="s">
        <v>10</v>
      </c>
      <c r="C4" s="175" t="s">
        <v>11</v>
      </c>
      <c r="D4" s="174" t="s">
        <v>12</v>
      </c>
      <c r="E4" s="174" t="s">
        <v>189</v>
      </c>
      <c r="F4" s="174" t="s">
        <v>14</v>
      </c>
      <c r="G4" s="174" t="s">
        <v>15</v>
      </c>
    </row>
    <row r="5" spans="1:7" ht="13.5" customHeight="1">
      <c r="A5" s="176">
        <v>1</v>
      </c>
      <c r="B5" s="176">
        <v>2</v>
      </c>
      <c r="C5" s="176"/>
      <c r="D5" s="176">
        <v>3</v>
      </c>
      <c r="E5" s="176">
        <v>4</v>
      </c>
      <c r="F5" s="176">
        <v>5</v>
      </c>
      <c r="G5" s="176">
        <v>6</v>
      </c>
    </row>
    <row r="6" spans="1:7" ht="15">
      <c r="A6" s="52">
        <v>1</v>
      </c>
      <c r="B6" s="52" t="s">
        <v>17</v>
      </c>
      <c r="C6" s="52" t="s">
        <v>16</v>
      </c>
      <c r="D6" s="52">
        <v>6</v>
      </c>
      <c r="E6" s="76"/>
      <c r="F6" s="76">
        <f>D6*E6</f>
        <v>0</v>
      </c>
      <c r="G6" s="177">
        <f>F6/1.18</f>
        <v>0</v>
      </c>
    </row>
    <row r="7" spans="1:7" ht="15">
      <c r="A7" s="52">
        <v>3</v>
      </c>
      <c r="B7" s="52" t="s">
        <v>18</v>
      </c>
      <c r="C7" s="52" t="s">
        <v>25</v>
      </c>
      <c r="D7" s="52">
        <v>2</v>
      </c>
      <c r="E7" s="76"/>
      <c r="F7" s="76">
        <f>D7*E7</f>
        <v>0</v>
      </c>
      <c r="G7" s="177">
        <f t="shared" ref="G7:G22" si="0">F7/1.18</f>
        <v>0</v>
      </c>
    </row>
    <row r="8" spans="1:7" ht="15">
      <c r="A8" s="52">
        <v>4</v>
      </c>
      <c r="B8" s="52" t="s">
        <v>19</v>
      </c>
      <c r="C8" s="52" t="s">
        <v>16</v>
      </c>
      <c r="D8" s="52">
        <v>10</v>
      </c>
      <c r="E8" s="76"/>
      <c r="F8" s="76">
        <f t="shared" ref="F8:F22" si="1">D8*E8</f>
        <v>0</v>
      </c>
      <c r="G8" s="177">
        <f t="shared" si="0"/>
        <v>0</v>
      </c>
    </row>
    <row r="9" spans="1:7" ht="15">
      <c r="A9" s="52">
        <v>5</v>
      </c>
      <c r="B9" s="52" t="s">
        <v>20</v>
      </c>
      <c r="C9" s="52" t="s">
        <v>16</v>
      </c>
      <c r="D9" s="52">
        <v>10</v>
      </c>
      <c r="E9" s="76"/>
      <c r="F9" s="76">
        <f t="shared" si="1"/>
        <v>0</v>
      </c>
      <c r="G9" s="177">
        <f t="shared" si="0"/>
        <v>0</v>
      </c>
    </row>
    <row r="10" spans="1:7" ht="15">
      <c r="A10" s="52">
        <v>6</v>
      </c>
      <c r="B10" s="52" t="s">
        <v>21</v>
      </c>
      <c r="C10" s="52" t="s">
        <v>16</v>
      </c>
      <c r="D10" s="52">
        <v>10</v>
      </c>
      <c r="E10" s="76"/>
      <c r="F10" s="76">
        <f t="shared" si="1"/>
        <v>0</v>
      </c>
      <c r="G10" s="177">
        <f t="shared" si="0"/>
        <v>0</v>
      </c>
    </row>
    <row r="11" spans="1:7" ht="15">
      <c r="A11" s="52">
        <v>7</v>
      </c>
      <c r="B11" s="52" t="s">
        <v>22</v>
      </c>
      <c r="C11" s="52" t="s">
        <v>16</v>
      </c>
      <c r="D11" s="52">
        <v>25</v>
      </c>
      <c r="E11" s="76"/>
      <c r="F11" s="76">
        <f t="shared" si="1"/>
        <v>0</v>
      </c>
      <c r="G11" s="177">
        <f t="shared" si="0"/>
        <v>0</v>
      </c>
    </row>
    <row r="12" spans="1:7" ht="15">
      <c r="A12" s="52">
        <v>8</v>
      </c>
      <c r="B12" s="52" t="s">
        <v>23</v>
      </c>
      <c r="C12" s="52" t="s">
        <v>16</v>
      </c>
      <c r="D12" s="52">
        <v>2</v>
      </c>
      <c r="E12" s="76"/>
      <c r="F12" s="76">
        <f t="shared" si="1"/>
        <v>0</v>
      </c>
      <c r="G12" s="177">
        <f t="shared" si="0"/>
        <v>0</v>
      </c>
    </row>
    <row r="13" spans="1:7" ht="15">
      <c r="A13" s="52">
        <v>9</v>
      </c>
      <c r="B13" s="52" t="s">
        <v>24</v>
      </c>
      <c r="C13" s="52" t="s">
        <v>25</v>
      </c>
      <c r="D13" s="52">
        <v>20</v>
      </c>
      <c r="E13" s="76"/>
      <c r="F13" s="76">
        <f t="shared" si="1"/>
        <v>0</v>
      </c>
      <c r="G13" s="177">
        <f t="shared" si="0"/>
        <v>0</v>
      </c>
    </row>
    <row r="14" spans="1:7" ht="15">
      <c r="A14" s="52">
        <v>10</v>
      </c>
      <c r="B14" s="52" t="s">
        <v>26</v>
      </c>
      <c r="C14" s="52" t="s">
        <v>16</v>
      </c>
      <c r="D14" s="52">
        <v>2</v>
      </c>
      <c r="E14" s="76"/>
      <c r="F14" s="76">
        <f t="shared" si="1"/>
        <v>0</v>
      </c>
      <c r="G14" s="177">
        <f t="shared" si="0"/>
        <v>0</v>
      </c>
    </row>
    <row r="15" spans="1:7" ht="15">
      <c r="A15" s="52">
        <v>11</v>
      </c>
      <c r="B15" s="52" t="s">
        <v>27</v>
      </c>
      <c r="C15" s="52" t="s">
        <v>16</v>
      </c>
      <c r="D15" s="52">
        <v>25</v>
      </c>
      <c r="E15" s="76"/>
      <c r="F15" s="76">
        <f t="shared" si="1"/>
        <v>0</v>
      </c>
      <c r="G15" s="177">
        <f t="shared" si="0"/>
        <v>0</v>
      </c>
    </row>
    <row r="16" spans="1:7" ht="15">
      <c r="A16" s="52">
        <v>12</v>
      </c>
      <c r="B16" s="52" t="s">
        <v>28</v>
      </c>
      <c r="C16" s="52" t="s">
        <v>25</v>
      </c>
      <c r="D16" s="52">
        <v>6</v>
      </c>
      <c r="E16" s="76"/>
      <c r="F16" s="76">
        <f t="shared" si="1"/>
        <v>0</v>
      </c>
      <c r="G16" s="177">
        <f t="shared" si="0"/>
        <v>0</v>
      </c>
    </row>
    <row r="17" spans="1:10" ht="15">
      <c r="A17" s="52">
        <v>13</v>
      </c>
      <c r="B17" s="52" t="s">
        <v>29</v>
      </c>
      <c r="C17" s="52" t="s">
        <v>16</v>
      </c>
      <c r="D17" s="52">
        <v>5</v>
      </c>
      <c r="E17" s="76"/>
      <c r="F17" s="76">
        <f t="shared" si="1"/>
        <v>0</v>
      </c>
      <c r="G17" s="177">
        <f t="shared" si="0"/>
        <v>0</v>
      </c>
    </row>
    <row r="18" spans="1:10" ht="15">
      <c r="A18" s="52">
        <v>14</v>
      </c>
      <c r="B18" s="52" t="s">
        <v>30</v>
      </c>
      <c r="C18" s="52" t="s">
        <v>16</v>
      </c>
      <c r="D18" s="52">
        <v>4</v>
      </c>
      <c r="E18" s="76"/>
      <c r="F18" s="76">
        <f t="shared" si="1"/>
        <v>0</v>
      </c>
      <c r="G18" s="177">
        <f t="shared" si="0"/>
        <v>0</v>
      </c>
    </row>
    <row r="19" spans="1:10" ht="15">
      <c r="A19" s="52">
        <v>15</v>
      </c>
      <c r="B19" s="52" t="s">
        <v>31</v>
      </c>
      <c r="C19" s="52" t="s">
        <v>16</v>
      </c>
      <c r="D19" s="52">
        <v>15</v>
      </c>
      <c r="E19" s="76"/>
      <c r="F19" s="76">
        <f t="shared" si="1"/>
        <v>0</v>
      </c>
      <c r="G19" s="177">
        <f t="shared" si="0"/>
        <v>0</v>
      </c>
    </row>
    <row r="20" spans="1:10" ht="15">
      <c r="A20" s="52">
        <v>16</v>
      </c>
      <c r="B20" s="52" t="s">
        <v>32</v>
      </c>
      <c r="C20" s="52" t="s">
        <v>16</v>
      </c>
      <c r="D20" s="52">
        <v>8</v>
      </c>
      <c r="E20" s="76"/>
      <c r="F20" s="76">
        <f t="shared" si="1"/>
        <v>0</v>
      </c>
      <c r="G20" s="177">
        <f t="shared" si="0"/>
        <v>0</v>
      </c>
    </row>
    <row r="21" spans="1:10" ht="15">
      <c r="A21" s="52">
        <v>17</v>
      </c>
      <c r="B21" s="52" t="s">
        <v>33</v>
      </c>
      <c r="C21" s="52" t="s">
        <v>16</v>
      </c>
      <c r="D21" s="52">
        <v>13</v>
      </c>
      <c r="E21" s="76"/>
      <c r="F21" s="76">
        <f t="shared" si="1"/>
        <v>0</v>
      </c>
      <c r="G21" s="177">
        <f t="shared" si="0"/>
        <v>0</v>
      </c>
    </row>
    <row r="22" spans="1:10" ht="15">
      <c r="A22" s="52">
        <v>18</v>
      </c>
      <c r="B22" s="52" t="s">
        <v>34</v>
      </c>
      <c r="C22" s="52" t="s">
        <v>16</v>
      </c>
      <c r="D22" s="52">
        <v>26</v>
      </c>
      <c r="E22" s="76"/>
      <c r="F22" s="76">
        <f t="shared" si="1"/>
        <v>0</v>
      </c>
      <c r="G22" s="177">
        <f t="shared" si="0"/>
        <v>0</v>
      </c>
    </row>
    <row r="23" spans="1:10" ht="15">
      <c r="A23" s="178"/>
      <c r="B23" s="178" t="s">
        <v>7</v>
      </c>
      <c r="C23" s="178"/>
      <c r="D23" s="178"/>
      <c r="E23" s="178"/>
      <c r="F23" s="179">
        <f>SUM(F6:F22)</f>
        <v>0</v>
      </c>
      <c r="G23" s="179">
        <f>SUM(G6:G22)</f>
        <v>0</v>
      </c>
    </row>
    <row r="26" spans="1:10" s="60" customFormat="1" ht="25.5" customHeight="1">
      <c r="A26" s="54"/>
      <c r="B26" s="67" t="s">
        <v>191</v>
      </c>
      <c r="C26" s="67"/>
      <c r="D26" s="67"/>
      <c r="E26" s="67"/>
      <c r="F26" s="67"/>
      <c r="G26" s="67"/>
      <c r="H26" s="67"/>
      <c r="I26" s="58"/>
      <c r="J26" s="61"/>
    </row>
    <row r="27" spans="1:10" s="60" customFormat="1" ht="15.75" customHeight="1">
      <c r="A27" s="217" t="s">
        <v>192</v>
      </c>
      <c r="B27" s="217"/>
      <c r="C27" s="92"/>
      <c r="D27" s="67"/>
      <c r="E27" s="98"/>
      <c r="F27" s="98"/>
      <c r="G27" s="98"/>
      <c r="H27" s="98"/>
      <c r="I27" s="98"/>
    </row>
    <row r="30" spans="1:10" ht="54" customHeight="1"/>
    <row r="43" ht="14.25" customHeight="1"/>
    <row r="58" spans="2:5">
      <c r="B58" s="77"/>
      <c r="C58" s="78"/>
      <c r="D58" s="79"/>
      <c r="E58" s="78"/>
    </row>
    <row r="59" spans="2:5">
      <c r="B59" s="77"/>
      <c r="C59" s="78"/>
      <c r="D59" s="79"/>
      <c r="E59" s="78"/>
    </row>
    <row r="60" spans="2:5">
      <c r="B60" s="77"/>
      <c r="C60" s="78"/>
      <c r="D60" s="79"/>
      <c r="E60" s="78"/>
    </row>
  </sheetData>
  <mergeCells count="4">
    <mergeCell ref="B2:G2"/>
    <mergeCell ref="A27:B27"/>
    <mergeCell ref="E27:G27"/>
    <mergeCell ref="H27:I27"/>
  </mergeCells>
  <pageMargins left="0.7" right="0.7" top="0.75" bottom="0.75" header="0.3" footer="0.3"/>
  <pageSetup paperSize="9" scale="63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view="pageBreakPreview" zoomScaleNormal="85" zoomScaleSheetLayoutView="100" workbookViewId="0">
      <selection activeCell="E24" sqref="E24"/>
    </sheetView>
  </sheetViews>
  <sheetFormatPr defaultRowHeight="15.75"/>
  <cols>
    <col min="1" max="1" width="9.140625" style="60"/>
    <col min="2" max="2" width="26.5703125" style="60" customWidth="1"/>
    <col min="3" max="4" width="13.85546875" style="60" customWidth="1"/>
    <col min="5" max="5" width="19.85546875" style="60" bestFit="1" customWidth="1"/>
    <col min="6" max="7" width="17.140625" style="60" customWidth="1"/>
    <col min="8" max="8" width="58.5703125" style="60" customWidth="1"/>
    <col min="9" max="259" width="9.140625" style="60"/>
    <col min="260" max="260" width="26.5703125" style="60" customWidth="1"/>
    <col min="261" max="261" width="13.85546875" style="60" customWidth="1"/>
    <col min="262" max="262" width="19.85546875" style="60" bestFit="1" customWidth="1"/>
    <col min="263" max="263" width="17.140625" style="60" customWidth="1"/>
    <col min="264" max="515" width="9.140625" style="60"/>
    <col min="516" max="516" width="26.5703125" style="60" customWidth="1"/>
    <col min="517" max="517" width="13.85546875" style="60" customWidth="1"/>
    <col min="518" max="518" width="19.85546875" style="60" bestFit="1" customWidth="1"/>
    <col min="519" max="519" width="17.140625" style="60" customWidth="1"/>
    <col min="520" max="771" width="9.140625" style="60"/>
    <col min="772" max="772" width="26.5703125" style="60" customWidth="1"/>
    <col min="773" max="773" width="13.85546875" style="60" customWidth="1"/>
    <col min="774" max="774" width="19.85546875" style="60" bestFit="1" customWidth="1"/>
    <col min="775" max="775" width="17.140625" style="60" customWidth="1"/>
    <col min="776" max="1027" width="9.140625" style="60"/>
    <col min="1028" max="1028" width="26.5703125" style="60" customWidth="1"/>
    <col min="1029" max="1029" width="13.85546875" style="60" customWidth="1"/>
    <col min="1030" max="1030" width="19.85546875" style="60" bestFit="1" customWidth="1"/>
    <col min="1031" max="1031" width="17.140625" style="60" customWidth="1"/>
    <col min="1032" max="1283" width="9.140625" style="60"/>
    <col min="1284" max="1284" width="26.5703125" style="60" customWidth="1"/>
    <col min="1285" max="1285" width="13.85546875" style="60" customWidth="1"/>
    <col min="1286" max="1286" width="19.85546875" style="60" bestFit="1" customWidth="1"/>
    <col min="1287" max="1287" width="17.140625" style="60" customWidth="1"/>
    <col min="1288" max="1539" width="9.140625" style="60"/>
    <col min="1540" max="1540" width="26.5703125" style="60" customWidth="1"/>
    <col min="1541" max="1541" width="13.85546875" style="60" customWidth="1"/>
    <col min="1542" max="1542" width="19.85546875" style="60" bestFit="1" customWidth="1"/>
    <col min="1543" max="1543" width="17.140625" style="60" customWidth="1"/>
    <col min="1544" max="1795" width="9.140625" style="60"/>
    <col min="1796" max="1796" width="26.5703125" style="60" customWidth="1"/>
    <col min="1797" max="1797" width="13.85546875" style="60" customWidth="1"/>
    <col min="1798" max="1798" width="19.85546875" style="60" bestFit="1" customWidth="1"/>
    <col min="1799" max="1799" width="17.140625" style="60" customWidth="1"/>
    <col min="1800" max="2051" width="9.140625" style="60"/>
    <col min="2052" max="2052" width="26.5703125" style="60" customWidth="1"/>
    <col min="2053" max="2053" width="13.85546875" style="60" customWidth="1"/>
    <col min="2054" max="2054" width="19.85546875" style="60" bestFit="1" customWidth="1"/>
    <col min="2055" max="2055" width="17.140625" style="60" customWidth="1"/>
    <col min="2056" max="2307" width="9.140625" style="60"/>
    <col min="2308" max="2308" width="26.5703125" style="60" customWidth="1"/>
    <col min="2309" max="2309" width="13.85546875" style="60" customWidth="1"/>
    <col min="2310" max="2310" width="19.85546875" style="60" bestFit="1" customWidth="1"/>
    <col min="2311" max="2311" width="17.140625" style="60" customWidth="1"/>
    <col min="2312" max="2563" width="9.140625" style="60"/>
    <col min="2564" max="2564" width="26.5703125" style="60" customWidth="1"/>
    <col min="2565" max="2565" width="13.85546875" style="60" customWidth="1"/>
    <col min="2566" max="2566" width="19.85546875" style="60" bestFit="1" customWidth="1"/>
    <col min="2567" max="2567" width="17.140625" style="60" customWidth="1"/>
    <col min="2568" max="2819" width="9.140625" style="60"/>
    <col min="2820" max="2820" width="26.5703125" style="60" customWidth="1"/>
    <col min="2821" max="2821" width="13.85546875" style="60" customWidth="1"/>
    <col min="2822" max="2822" width="19.85546875" style="60" bestFit="1" customWidth="1"/>
    <col min="2823" max="2823" width="17.140625" style="60" customWidth="1"/>
    <col min="2824" max="3075" width="9.140625" style="60"/>
    <col min="3076" max="3076" width="26.5703125" style="60" customWidth="1"/>
    <col min="3077" max="3077" width="13.85546875" style="60" customWidth="1"/>
    <col min="3078" max="3078" width="19.85546875" style="60" bestFit="1" customWidth="1"/>
    <col min="3079" max="3079" width="17.140625" style="60" customWidth="1"/>
    <col min="3080" max="3331" width="9.140625" style="60"/>
    <col min="3332" max="3332" width="26.5703125" style="60" customWidth="1"/>
    <col min="3333" max="3333" width="13.85546875" style="60" customWidth="1"/>
    <col min="3334" max="3334" width="19.85546875" style="60" bestFit="1" customWidth="1"/>
    <col min="3335" max="3335" width="17.140625" style="60" customWidth="1"/>
    <col min="3336" max="3587" width="9.140625" style="60"/>
    <col min="3588" max="3588" width="26.5703125" style="60" customWidth="1"/>
    <col min="3589" max="3589" width="13.85546875" style="60" customWidth="1"/>
    <col min="3590" max="3590" width="19.85546875" style="60" bestFit="1" customWidth="1"/>
    <col min="3591" max="3591" width="17.140625" style="60" customWidth="1"/>
    <col min="3592" max="3843" width="9.140625" style="60"/>
    <col min="3844" max="3844" width="26.5703125" style="60" customWidth="1"/>
    <col min="3845" max="3845" width="13.85546875" style="60" customWidth="1"/>
    <col min="3846" max="3846" width="19.85546875" style="60" bestFit="1" customWidth="1"/>
    <col min="3847" max="3847" width="17.140625" style="60" customWidth="1"/>
    <col min="3848" max="4099" width="9.140625" style="60"/>
    <col min="4100" max="4100" width="26.5703125" style="60" customWidth="1"/>
    <col min="4101" max="4101" width="13.85546875" style="60" customWidth="1"/>
    <col min="4102" max="4102" width="19.85546875" style="60" bestFit="1" customWidth="1"/>
    <col min="4103" max="4103" width="17.140625" style="60" customWidth="1"/>
    <col min="4104" max="4355" width="9.140625" style="60"/>
    <col min="4356" max="4356" width="26.5703125" style="60" customWidth="1"/>
    <col min="4357" max="4357" width="13.85546875" style="60" customWidth="1"/>
    <col min="4358" max="4358" width="19.85546875" style="60" bestFit="1" customWidth="1"/>
    <col min="4359" max="4359" width="17.140625" style="60" customWidth="1"/>
    <col min="4360" max="4611" width="9.140625" style="60"/>
    <col min="4612" max="4612" width="26.5703125" style="60" customWidth="1"/>
    <col min="4613" max="4613" width="13.85546875" style="60" customWidth="1"/>
    <col min="4614" max="4614" width="19.85546875" style="60" bestFit="1" customWidth="1"/>
    <col min="4615" max="4615" width="17.140625" style="60" customWidth="1"/>
    <col min="4616" max="4867" width="9.140625" style="60"/>
    <col min="4868" max="4868" width="26.5703125" style="60" customWidth="1"/>
    <col min="4869" max="4869" width="13.85546875" style="60" customWidth="1"/>
    <col min="4870" max="4870" width="19.85546875" style="60" bestFit="1" customWidth="1"/>
    <col min="4871" max="4871" width="17.140625" style="60" customWidth="1"/>
    <col min="4872" max="5123" width="9.140625" style="60"/>
    <col min="5124" max="5124" width="26.5703125" style="60" customWidth="1"/>
    <col min="5125" max="5125" width="13.85546875" style="60" customWidth="1"/>
    <col min="5126" max="5126" width="19.85546875" style="60" bestFit="1" customWidth="1"/>
    <col min="5127" max="5127" width="17.140625" style="60" customWidth="1"/>
    <col min="5128" max="5379" width="9.140625" style="60"/>
    <col min="5380" max="5380" width="26.5703125" style="60" customWidth="1"/>
    <col min="5381" max="5381" width="13.85546875" style="60" customWidth="1"/>
    <col min="5382" max="5382" width="19.85546875" style="60" bestFit="1" customWidth="1"/>
    <col min="5383" max="5383" width="17.140625" style="60" customWidth="1"/>
    <col min="5384" max="5635" width="9.140625" style="60"/>
    <col min="5636" max="5636" width="26.5703125" style="60" customWidth="1"/>
    <col min="5637" max="5637" width="13.85546875" style="60" customWidth="1"/>
    <col min="5638" max="5638" width="19.85546875" style="60" bestFit="1" customWidth="1"/>
    <col min="5639" max="5639" width="17.140625" style="60" customWidth="1"/>
    <col min="5640" max="5891" width="9.140625" style="60"/>
    <col min="5892" max="5892" width="26.5703125" style="60" customWidth="1"/>
    <col min="5893" max="5893" width="13.85546875" style="60" customWidth="1"/>
    <col min="5894" max="5894" width="19.85546875" style="60" bestFit="1" customWidth="1"/>
    <col min="5895" max="5895" width="17.140625" style="60" customWidth="1"/>
    <col min="5896" max="6147" width="9.140625" style="60"/>
    <col min="6148" max="6148" width="26.5703125" style="60" customWidth="1"/>
    <col min="6149" max="6149" width="13.85546875" style="60" customWidth="1"/>
    <col min="6150" max="6150" width="19.85546875" style="60" bestFit="1" customWidth="1"/>
    <col min="6151" max="6151" width="17.140625" style="60" customWidth="1"/>
    <col min="6152" max="6403" width="9.140625" style="60"/>
    <col min="6404" max="6404" width="26.5703125" style="60" customWidth="1"/>
    <col min="6405" max="6405" width="13.85546875" style="60" customWidth="1"/>
    <col min="6406" max="6406" width="19.85546875" style="60" bestFit="1" customWidth="1"/>
    <col min="6407" max="6407" width="17.140625" style="60" customWidth="1"/>
    <col min="6408" max="6659" width="9.140625" style="60"/>
    <col min="6660" max="6660" width="26.5703125" style="60" customWidth="1"/>
    <col min="6661" max="6661" width="13.85546875" style="60" customWidth="1"/>
    <col min="6662" max="6662" width="19.85546875" style="60" bestFit="1" customWidth="1"/>
    <col min="6663" max="6663" width="17.140625" style="60" customWidth="1"/>
    <col min="6664" max="6915" width="9.140625" style="60"/>
    <col min="6916" max="6916" width="26.5703125" style="60" customWidth="1"/>
    <col min="6917" max="6917" width="13.85546875" style="60" customWidth="1"/>
    <col min="6918" max="6918" width="19.85546875" style="60" bestFit="1" customWidth="1"/>
    <col min="6919" max="6919" width="17.140625" style="60" customWidth="1"/>
    <col min="6920" max="7171" width="9.140625" style="60"/>
    <col min="7172" max="7172" width="26.5703125" style="60" customWidth="1"/>
    <col min="7173" max="7173" width="13.85546875" style="60" customWidth="1"/>
    <col min="7174" max="7174" width="19.85546875" style="60" bestFit="1" customWidth="1"/>
    <col min="7175" max="7175" width="17.140625" style="60" customWidth="1"/>
    <col min="7176" max="7427" width="9.140625" style="60"/>
    <col min="7428" max="7428" width="26.5703125" style="60" customWidth="1"/>
    <col min="7429" max="7429" width="13.85546875" style="60" customWidth="1"/>
    <col min="7430" max="7430" width="19.85546875" style="60" bestFit="1" customWidth="1"/>
    <col min="7431" max="7431" width="17.140625" style="60" customWidth="1"/>
    <col min="7432" max="7683" width="9.140625" style="60"/>
    <col min="7684" max="7684" width="26.5703125" style="60" customWidth="1"/>
    <col min="7685" max="7685" width="13.85546875" style="60" customWidth="1"/>
    <col min="7686" max="7686" width="19.85546875" style="60" bestFit="1" customWidth="1"/>
    <col min="7687" max="7687" width="17.140625" style="60" customWidth="1"/>
    <col min="7688" max="7939" width="9.140625" style="60"/>
    <col min="7940" max="7940" width="26.5703125" style="60" customWidth="1"/>
    <col min="7941" max="7941" width="13.85546875" style="60" customWidth="1"/>
    <col min="7942" max="7942" width="19.85546875" style="60" bestFit="1" customWidth="1"/>
    <col min="7943" max="7943" width="17.140625" style="60" customWidth="1"/>
    <col min="7944" max="8195" width="9.140625" style="60"/>
    <col min="8196" max="8196" width="26.5703125" style="60" customWidth="1"/>
    <col min="8197" max="8197" width="13.85546875" style="60" customWidth="1"/>
    <col min="8198" max="8198" width="19.85546875" style="60" bestFit="1" customWidth="1"/>
    <col min="8199" max="8199" width="17.140625" style="60" customWidth="1"/>
    <col min="8200" max="8451" width="9.140625" style="60"/>
    <col min="8452" max="8452" width="26.5703125" style="60" customWidth="1"/>
    <col min="8453" max="8453" width="13.85546875" style="60" customWidth="1"/>
    <col min="8454" max="8454" width="19.85546875" style="60" bestFit="1" customWidth="1"/>
    <col min="8455" max="8455" width="17.140625" style="60" customWidth="1"/>
    <col min="8456" max="8707" width="9.140625" style="60"/>
    <col min="8708" max="8708" width="26.5703125" style="60" customWidth="1"/>
    <col min="8709" max="8709" width="13.85546875" style="60" customWidth="1"/>
    <col min="8710" max="8710" width="19.85546875" style="60" bestFit="1" customWidth="1"/>
    <col min="8711" max="8711" width="17.140625" style="60" customWidth="1"/>
    <col min="8712" max="8963" width="9.140625" style="60"/>
    <col min="8964" max="8964" width="26.5703125" style="60" customWidth="1"/>
    <col min="8965" max="8965" width="13.85546875" style="60" customWidth="1"/>
    <col min="8966" max="8966" width="19.85546875" style="60" bestFit="1" customWidth="1"/>
    <col min="8967" max="8967" width="17.140625" style="60" customWidth="1"/>
    <col min="8968" max="9219" width="9.140625" style="60"/>
    <col min="9220" max="9220" width="26.5703125" style="60" customWidth="1"/>
    <col min="9221" max="9221" width="13.85546875" style="60" customWidth="1"/>
    <col min="9222" max="9222" width="19.85546875" style="60" bestFit="1" customWidth="1"/>
    <col min="9223" max="9223" width="17.140625" style="60" customWidth="1"/>
    <col min="9224" max="9475" width="9.140625" style="60"/>
    <col min="9476" max="9476" width="26.5703125" style="60" customWidth="1"/>
    <col min="9477" max="9477" width="13.85546875" style="60" customWidth="1"/>
    <col min="9478" max="9478" width="19.85546875" style="60" bestFit="1" customWidth="1"/>
    <col min="9479" max="9479" width="17.140625" style="60" customWidth="1"/>
    <col min="9480" max="9731" width="9.140625" style="60"/>
    <col min="9732" max="9732" width="26.5703125" style="60" customWidth="1"/>
    <col min="9733" max="9733" width="13.85546875" style="60" customWidth="1"/>
    <col min="9734" max="9734" width="19.85546875" style="60" bestFit="1" customWidth="1"/>
    <col min="9735" max="9735" width="17.140625" style="60" customWidth="1"/>
    <col min="9736" max="9987" width="9.140625" style="60"/>
    <col min="9988" max="9988" width="26.5703125" style="60" customWidth="1"/>
    <col min="9989" max="9989" width="13.85546875" style="60" customWidth="1"/>
    <col min="9990" max="9990" width="19.85546875" style="60" bestFit="1" customWidth="1"/>
    <col min="9991" max="9991" width="17.140625" style="60" customWidth="1"/>
    <col min="9992" max="10243" width="9.140625" style="60"/>
    <col min="10244" max="10244" width="26.5703125" style="60" customWidth="1"/>
    <col min="10245" max="10245" width="13.85546875" style="60" customWidth="1"/>
    <col min="10246" max="10246" width="19.85546875" style="60" bestFit="1" customWidth="1"/>
    <col min="10247" max="10247" width="17.140625" style="60" customWidth="1"/>
    <col min="10248" max="10499" width="9.140625" style="60"/>
    <col min="10500" max="10500" width="26.5703125" style="60" customWidth="1"/>
    <col min="10501" max="10501" width="13.85546875" style="60" customWidth="1"/>
    <col min="10502" max="10502" width="19.85546875" style="60" bestFit="1" customWidth="1"/>
    <col min="10503" max="10503" width="17.140625" style="60" customWidth="1"/>
    <col min="10504" max="10755" width="9.140625" style="60"/>
    <col min="10756" max="10756" width="26.5703125" style="60" customWidth="1"/>
    <col min="10757" max="10757" width="13.85546875" style="60" customWidth="1"/>
    <col min="10758" max="10758" width="19.85546875" style="60" bestFit="1" customWidth="1"/>
    <col min="10759" max="10759" width="17.140625" style="60" customWidth="1"/>
    <col min="10760" max="11011" width="9.140625" style="60"/>
    <col min="11012" max="11012" width="26.5703125" style="60" customWidth="1"/>
    <col min="11013" max="11013" width="13.85546875" style="60" customWidth="1"/>
    <col min="11014" max="11014" width="19.85546875" style="60" bestFit="1" customWidth="1"/>
    <col min="11015" max="11015" width="17.140625" style="60" customWidth="1"/>
    <col min="11016" max="11267" width="9.140625" style="60"/>
    <col min="11268" max="11268" width="26.5703125" style="60" customWidth="1"/>
    <col min="11269" max="11269" width="13.85546875" style="60" customWidth="1"/>
    <col min="11270" max="11270" width="19.85546875" style="60" bestFit="1" customWidth="1"/>
    <col min="11271" max="11271" width="17.140625" style="60" customWidth="1"/>
    <col min="11272" max="11523" width="9.140625" style="60"/>
    <col min="11524" max="11524" width="26.5703125" style="60" customWidth="1"/>
    <col min="11525" max="11525" width="13.85546875" style="60" customWidth="1"/>
    <col min="11526" max="11526" width="19.85546875" style="60" bestFit="1" customWidth="1"/>
    <col min="11527" max="11527" width="17.140625" style="60" customWidth="1"/>
    <col min="11528" max="11779" width="9.140625" style="60"/>
    <col min="11780" max="11780" width="26.5703125" style="60" customWidth="1"/>
    <col min="11781" max="11781" width="13.85546875" style="60" customWidth="1"/>
    <col min="11782" max="11782" width="19.85546875" style="60" bestFit="1" customWidth="1"/>
    <col min="11783" max="11783" width="17.140625" style="60" customWidth="1"/>
    <col min="11784" max="12035" width="9.140625" style="60"/>
    <col min="12036" max="12036" width="26.5703125" style="60" customWidth="1"/>
    <col min="12037" max="12037" width="13.85546875" style="60" customWidth="1"/>
    <col min="12038" max="12038" width="19.85546875" style="60" bestFit="1" customWidth="1"/>
    <col min="12039" max="12039" width="17.140625" style="60" customWidth="1"/>
    <col min="12040" max="12291" width="9.140625" style="60"/>
    <col min="12292" max="12292" width="26.5703125" style="60" customWidth="1"/>
    <col min="12293" max="12293" width="13.85546875" style="60" customWidth="1"/>
    <col min="12294" max="12294" width="19.85546875" style="60" bestFit="1" customWidth="1"/>
    <col min="12295" max="12295" width="17.140625" style="60" customWidth="1"/>
    <col min="12296" max="12547" width="9.140625" style="60"/>
    <col min="12548" max="12548" width="26.5703125" style="60" customWidth="1"/>
    <col min="12549" max="12549" width="13.85546875" style="60" customWidth="1"/>
    <col min="12550" max="12550" width="19.85546875" style="60" bestFit="1" customWidth="1"/>
    <col min="12551" max="12551" width="17.140625" style="60" customWidth="1"/>
    <col min="12552" max="12803" width="9.140625" style="60"/>
    <col min="12804" max="12804" width="26.5703125" style="60" customWidth="1"/>
    <col min="12805" max="12805" width="13.85546875" style="60" customWidth="1"/>
    <col min="12806" max="12806" width="19.85546875" style="60" bestFit="1" customWidth="1"/>
    <col min="12807" max="12807" width="17.140625" style="60" customWidth="1"/>
    <col min="12808" max="13059" width="9.140625" style="60"/>
    <col min="13060" max="13060" width="26.5703125" style="60" customWidth="1"/>
    <col min="13061" max="13061" width="13.85546875" style="60" customWidth="1"/>
    <col min="13062" max="13062" width="19.85546875" style="60" bestFit="1" customWidth="1"/>
    <col min="13063" max="13063" width="17.140625" style="60" customWidth="1"/>
    <col min="13064" max="13315" width="9.140625" style="60"/>
    <col min="13316" max="13316" width="26.5703125" style="60" customWidth="1"/>
    <col min="13317" max="13317" width="13.85546875" style="60" customWidth="1"/>
    <col min="13318" max="13318" width="19.85546875" style="60" bestFit="1" customWidth="1"/>
    <col min="13319" max="13319" width="17.140625" style="60" customWidth="1"/>
    <col min="13320" max="13571" width="9.140625" style="60"/>
    <col min="13572" max="13572" width="26.5703125" style="60" customWidth="1"/>
    <col min="13573" max="13573" width="13.85546875" style="60" customWidth="1"/>
    <col min="13574" max="13574" width="19.85546875" style="60" bestFit="1" customWidth="1"/>
    <col min="13575" max="13575" width="17.140625" style="60" customWidth="1"/>
    <col min="13576" max="13827" width="9.140625" style="60"/>
    <col min="13828" max="13828" width="26.5703125" style="60" customWidth="1"/>
    <col min="13829" max="13829" width="13.85546875" style="60" customWidth="1"/>
    <col min="13830" max="13830" width="19.85546875" style="60" bestFit="1" customWidth="1"/>
    <col min="13831" max="13831" width="17.140625" style="60" customWidth="1"/>
    <col min="13832" max="14083" width="9.140625" style="60"/>
    <col min="14084" max="14084" width="26.5703125" style="60" customWidth="1"/>
    <col min="14085" max="14085" width="13.85546875" style="60" customWidth="1"/>
    <col min="14086" max="14086" width="19.85546875" style="60" bestFit="1" customWidth="1"/>
    <col min="14087" max="14087" width="17.140625" style="60" customWidth="1"/>
    <col min="14088" max="14339" width="9.140625" style="60"/>
    <col min="14340" max="14340" width="26.5703125" style="60" customWidth="1"/>
    <col min="14341" max="14341" width="13.85546875" style="60" customWidth="1"/>
    <col min="14342" max="14342" width="19.85546875" style="60" bestFit="1" customWidth="1"/>
    <col min="14343" max="14343" width="17.140625" style="60" customWidth="1"/>
    <col min="14344" max="14595" width="9.140625" style="60"/>
    <col min="14596" max="14596" width="26.5703125" style="60" customWidth="1"/>
    <col min="14597" max="14597" width="13.85546875" style="60" customWidth="1"/>
    <col min="14598" max="14598" width="19.85546875" style="60" bestFit="1" customWidth="1"/>
    <col min="14599" max="14599" width="17.140625" style="60" customWidth="1"/>
    <col min="14600" max="14851" width="9.140625" style="60"/>
    <col min="14852" max="14852" width="26.5703125" style="60" customWidth="1"/>
    <col min="14853" max="14853" width="13.85546875" style="60" customWidth="1"/>
    <col min="14854" max="14854" width="19.85546875" style="60" bestFit="1" customWidth="1"/>
    <col min="14855" max="14855" width="17.140625" style="60" customWidth="1"/>
    <col min="14856" max="15107" width="9.140625" style="60"/>
    <col min="15108" max="15108" width="26.5703125" style="60" customWidth="1"/>
    <col min="15109" max="15109" width="13.85546875" style="60" customWidth="1"/>
    <col min="15110" max="15110" width="19.85546875" style="60" bestFit="1" customWidth="1"/>
    <col min="15111" max="15111" width="17.140625" style="60" customWidth="1"/>
    <col min="15112" max="15363" width="9.140625" style="60"/>
    <col min="15364" max="15364" width="26.5703125" style="60" customWidth="1"/>
    <col min="15365" max="15365" width="13.85546875" style="60" customWidth="1"/>
    <col min="15366" max="15366" width="19.85546875" style="60" bestFit="1" customWidth="1"/>
    <col min="15367" max="15367" width="17.140625" style="60" customWidth="1"/>
    <col min="15368" max="15619" width="9.140625" style="60"/>
    <col min="15620" max="15620" width="26.5703125" style="60" customWidth="1"/>
    <col min="15621" max="15621" width="13.85546875" style="60" customWidth="1"/>
    <col min="15622" max="15622" width="19.85546875" style="60" bestFit="1" customWidth="1"/>
    <col min="15623" max="15623" width="17.140625" style="60" customWidth="1"/>
    <col min="15624" max="15875" width="9.140625" style="60"/>
    <col min="15876" max="15876" width="26.5703125" style="60" customWidth="1"/>
    <col min="15877" max="15877" width="13.85546875" style="60" customWidth="1"/>
    <col min="15878" max="15878" width="19.85546875" style="60" bestFit="1" customWidth="1"/>
    <col min="15879" max="15879" width="17.140625" style="60" customWidth="1"/>
    <col min="15880" max="16131" width="9.140625" style="60"/>
    <col min="16132" max="16132" width="26.5703125" style="60" customWidth="1"/>
    <col min="16133" max="16133" width="13.85546875" style="60" customWidth="1"/>
    <col min="16134" max="16134" width="19.85546875" style="60" bestFit="1" customWidth="1"/>
    <col min="16135" max="16135" width="17.140625" style="60" customWidth="1"/>
    <col min="16136" max="16384" width="9.140625" style="60"/>
  </cols>
  <sheetData>
    <row r="1" spans="1:13">
      <c r="G1" s="250" t="s">
        <v>197</v>
      </c>
    </row>
    <row r="2" spans="1:13">
      <c r="A2" s="184" t="s">
        <v>38</v>
      </c>
      <c r="B2" s="184"/>
      <c r="C2" s="184"/>
      <c r="D2" s="184"/>
      <c r="E2" s="184"/>
      <c r="F2" s="184"/>
      <c r="G2" s="184"/>
    </row>
    <row r="4" spans="1:13" s="188" customFormat="1" ht="31.5">
      <c r="A4" s="187" t="s">
        <v>0</v>
      </c>
      <c r="B4" s="187" t="s">
        <v>39</v>
      </c>
      <c r="C4" s="187" t="s">
        <v>122</v>
      </c>
      <c r="D4" s="187" t="s">
        <v>40</v>
      </c>
      <c r="E4" s="187" t="s">
        <v>41</v>
      </c>
      <c r="F4" s="187" t="s">
        <v>123</v>
      </c>
      <c r="G4" s="187" t="s">
        <v>42</v>
      </c>
      <c r="I4" s="189"/>
    </row>
    <row r="5" spans="1:13" ht="47.25">
      <c r="A5" s="181">
        <v>1</v>
      </c>
      <c r="B5" s="182" t="s">
        <v>43</v>
      </c>
      <c r="C5" s="183"/>
      <c r="D5" s="183"/>
      <c r="E5" s="183">
        <v>3</v>
      </c>
      <c r="F5" s="183">
        <f>C5*E5</f>
        <v>0</v>
      </c>
      <c r="G5" s="183">
        <f>E5*D5</f>
        <v>0</v>
      </c>
      <c r="I5" s="180"/>
    </row>
    <row r="6" spans="1:13" ht="31.5">
      <c r="A6" s="181">
        <v>2</v>
      </c>
      <c r="B6" s="182" t="s">
        <v>44</v>
      </c>
      <c r="C6" s="183"/>
      <c r="D6" s="183"/>
      <c r="E6" s="183">
        <v>3</v>
      </c>
      <c r="F6" s="183">
        <f>C6*E6</f>
        <v>0</v>
      </c>
      <c r="G6" s="183">
        <f>E6*D6</f>
        <v>0</v>
      </c>
      <c r="L6" s="63"/>
      <c r="M6" s="63"/>
    </row>
    <row r="7" spans="1:13">
      <c r="E7" s="185" t="s">
        <v>45</v>
      </c>
      <c r="F7" s="186">
        <f>SUM(F5:F6)</f>
        <v>0</v>
      </c>
      <c r="G7" s="186">
        <f>SUM(G5:G6)</f>
        <v>0</v>
      </c>
    </row>
    <row r="9" spans="1:13">
      <c r="B9" s="60" t="s">
        <v>191</v>
      </c>
      <c r="C9" s="63"/>
      <c r="D9" s="63"/>
      <c r="E9" s="63"/>
      <c r="F9" s="63"/>
      <c r="G9" s="63"/>
      <c r="H9" s="63"/>
      <c r="I9" s="63"/>
      <c r="J9" s="63"/>
      <c r="K9" s="63"/>
    </row>
    <row r="10" spans="1:13">
      <c r="A10" s="60" t="s">
        <v>192</v>
      </c>
      <c r="C10" s="63"/>
      <c r="D10" s="63"/>
      <c r="E10" s="63"/>
      <c r="F10" s="63"/>
      <c r="G10" s="63"/>
      <c r="H10" s="63"/>
      <c r="I10" s="63"/>
      <c r="J10" s="63"/>
      <c r="K10" s="63"/>
    </row>
  </sheetData>
  <mergeCells count="1">
    <mergeCell ref="A2:G2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zoomScale="85" zoomScaleNormal="85" workbookViewId="0">
      <selection activeCell="B77" sqref="B77"/>
    </sheetView>
  </sheetViews>
  <sheetFormatPr defaultRowHeight="13.5" outlineLevelRow="1"/>
  <cols>
    <col min="1" max="1" width="10.7109375" style="1" customWidth="1"/>
    <col min="2" max="2" width="36.42578125" style="1" customWidth="1"/>
    <col min="3" max="3" width="16.140625" style="1" customWidth="1"/>
    <col min="4" max="4" width="15.7109375" style="1" customWidth="1"/>
    <col min="5" max="5" width="14.42578125" style="1" customWidth="1"/>
    <col min="6" max="6" width="21.7109375" style="1" customWidth="1"/>
    <col min="7" max="7" width="23.140625" style="1" customWidth="1"/>
    <col min="8" max="8" width="12.42578125" style="1" customWidth="1"/>
    <col min="9" max="10" width="9.140625" style="1"/>
    <col min="11" max="11" width="10.42578125" style="1" bestFit="1" customWidth="1"/>
    <col min="12" max="12" width="12.42578125" style="1" bestFit="1" customWidth="1"/>
    <col min="13" max="13" width="14.5703125" style="1" customWidth="1"/>
    <col min="14" max="14" width="12.42578125" style="1" bestFit="1" customWidth="1"/>
    <col min="15" max="16" width="14.140625" style="1" customWidth="1"/>
    <col min="17" max="18" width="9.140625" style="1"/>
    <col min="19" max="19" width="12.85546875" style="1" bestFit="1" customWidth="1"/>
    <col min="20" max="20" width="15.140625" style="1" customWidth="1"/>
    <col min="21" max="21" width="11.28515625" style="1" customWidth="1"/>
    <col min="22" max="256" width="9.140625" style="1"/>
    <col min="257" max="257" width="10.7109375" style="1" customWidth="1"/>
    <col min="258" max="258" width="36.42578125" style="1" customWidth="1"/>
    <col min="259" max="259" width="16.140625" style="1" customWidth="1"/>
    <col min="260" max="260" width="15.7109375" style="1" customWidth="1"/>
    <col min="261" max="261" width="14.42578125" style="1" customWidth="1"/>
    <col min="262" max="262" width="21.7109375" style="1" customWidth="1"/>
    <col min="263" max="263" width="23.140625" style="1" customWidth="1"/>
    <col min="264" max="264" width="12.42578125" style="1" customWidth="1"/>
    <col min="265" max="266" width="9.140625" style="1"/>
    <col min="267" max="267" width="10.42578125" style="1" bestFit="1" customWidth="1"/>
    <col min="268" max="268" width="12.42578125" style="1" bestFit="1" customWidth="1"/>
    <col min="269" max="269" width="14.5703125" style="1" customWidth="1"/>
    <col min="270" max="270" width="12.42578125" style="1" bestFit="1" customWidth="1"/>
    <col min="271" max="272" width="14.140625" style="1" customWidth="1"/>
    <col min="273" max="274" width="9.140625" style="1"/>
    <col min="275" max="275" width="12.85546875" style="1" bestFit="1" customWidth="1"/>
    <col min="276" max="276" width="15.140625" style="1" customWidth="1"/>
    <col min="277" max="277" width="11.28515625" style="1" customWidth="1"/>
    <col min="278" max="512" width="9.140625" style="1"/>
    <col min="513" max="513" width="10.7109375" style="1" customWidth="1"/>
    <col min="514" max="514" width="36.42578125" style="1" customWidth="1"/>
    <col min="515" max="515" width="16.140625" style="1" customWidth="1"/>
    <col min="516" max="516" width="15.7109375" style="1" customWidth="1"/>
    <col min="517" max="517" width="14.42578125" style="1" customWidth="1"/>
    <col min="518" max="518" width="21.7109375" style="1" customWidth="1"/>
    <col min="519" max="519" width="23.140625" style="1" customWidth="1"/>
    <col min="520" max="520" width="12.42578125" style="1" customWidth="1"/>
    <col min="521" max="522" width="9.140625" style="1"/>
    <col min="523" max="523" width="10.42578125" style="1" bestFit="1" customWidth="1"/>
    <col min="524" max="524" width="12.42578125" style="1" bestFit="1" customWidth="1"/>
    <col min="525" max="525" width="14.5703125" style="1" customWidth="1"/>
    <col min="526" max="526" width="12.42578125" style="1" bestFit="1" customWidth="1"/>
    <col min="527" max="528" width="14.140625" style="1" customWidth="1"/>
    <col min="529" max="530" width="9.140625" style="1"/>
    <col min="531" max="531" width="12.85546875" style="1" bestFit="1" customWidth="1"/>
    <col min="532" max="532" width="15.140625" style="1" customWidth="1"/>
    <col min="533" max="533" width="11.28515625" style="1" customWidth="1"/>
    <col min="534" max="768" width="9.140625" style="1"/>
    <col min="769" max="769" width="10.7109375" style="1" customWidth="1"/>
    <col min="770" max="770" width="36.42578125" style="1" customWidth="1"/>
    <col min="771" max="771" width="16.140625" style="1" customWidth="1"/>
    <col min="772" max="772" width="15.7109375" style="1" customWidth="1"/>
    <col min="773" max="773" width="14.42578125" style="1" customWidth="1"/>
    <col min="774" max="774" width="21.7109375" style="1" customWidth="1"/>
    <col min="775" max="775" width="23.140625" style="1" customWidth="1"/>
    <col min="776" max="776" width="12.42578125" style="1" customWidth="1"/>
    <col min="777" max="778" width="9.140625" style="1"/>
    <col min="779" max="779" width="10.42578125" style="1" bestFit="1" customWidth="1"/>
    <col min="780" max="780" width="12.42578125" style="1" bestFit="1" customWidth="1"/>
    <col min="781" max="781" width="14.5703125" style="1" customWidth="1"/>
    <col min="782" max="782" width="12.42578125" style="1" bestFit="1" customWidth="1"/>
    <col min="783" max="784" width="14.140625" style="1" customWidth="1"/>
    <col min="785" max="786" width="9.140625" style="1"/>
    <col min="787" max="787" width="12.85546875" style="1" bestFit="1" customWidth="1"/>
    <col min="788" max="788" width="15.140625" style="1" customWidth="1"/>
    <col min="789" max="789" width="11.28515625" style="1" customWidth="1"/>
    <col min="790" max="1024" width="9.140625" style="1"/>
    <col min="1025" max="1025" width="10.7109375" style="1" customWidth="1"/>
    <col min="1026" max="1026" width="36.42578125" style="1" customWidth="1"/>
    <col min="1027" max="1027" width="16.140625" style="1" customWidth="1"/>
    <col min="1028" max="1028" width="15.7109375" style="1" customWidth="1"/>
    <col min="1029" max="1029" width="14.42578125" style="1" customWidth="1"/>
    <col min="1030" max="1030" width="21.7109375" style="1" customWidth="1"/>
    <col min="1031" max="1031" width="23.140625" style="1" customWidth="1"/>
    <col min="1032" max="1032" width="12.42578125" style="1" customWidth="1"/>
    <col min="1033" max="1034" width="9.140625" style="1"/>
    <col min="1035" max="1035" width="10.42578125" style="1" bestFit="1" customWidth="1"/>
    <col min="1036" max="1036" width="12.42578125" style="1" bestFit="1" customWidth="1"/>
    <col min="1037" max="1037" width="14.5703125" style="1" customWidth="1"/>
    <col min="1038" max="1038" width="12.42578125" style="1" bestFit="1" customWidth="1"/>
    <col min="1039" max="1040" width="14.140625" style="1" customWidth="1"/>
    <col min="1041" max="1042" width="9.140625" style="1"/>
    <col min="1043" max="1043" width="12.85546875" style="1" bestFit="1" customWidth="1"/>
    <col min="1044" max="1044" width="15.140625" style="1" customWidth="1"/>
    <col min="1045" max="1045" width="11.28515625" style="1" customWidth="1"/>
    <col min="1046" max="1280" width="9.140625" style="1"/>
    <col min="1281" max="1281" width="10.7109375" style="1" customWidth="1"/>
    <col min="1282" max="1282" width="36.42578125" style="1" customWidth="1"/>
    <col min="1283" max="1283" width="16.140625" style="1" customWidth="1"/>
    <col min="1284" max="1284" width="15.7109375" style="1" customWidth="1"/>
    <col min="1285" max="1285" width="14.42578125" style="1" customWidth="1"/>
    <col min="1286" max="1286" width="21.7109375" style="1" customWidth="1"/>
    <col min="1287" max="1287" width="23.140625" style="1" customWidth="1"/>
    <col min="1288" max="1288" width="12.42578125" style="1" customWidth="1"/>
    <col min="1289" max="1290" width="9.140625" style="1"/>
    <col min="1291" max="1291" width="10.42578125" style="1" bestFit="1" customWidth="1"/>
    <col min="1292" max="1292" width="12.42578125" style="1" bestFit="1" customWidth="1"/>
    <col min="1293" max="1293" width="14.5703125" style="1" customWidth="1"/>
    <col min="1294" max="1294" width="12.42578125" style="1" bestFit="1" customWidth="1"/>
    <col min="1295" max="1296" width="14.140625" style="1" customWidth="1"/>
    <col min="1297" max="1298" width="9.140625" style="1"/>
    <col min="1299" max="1299" width="12.85546875" style="1" bestFit="1" customWidth="1"/>
    <col min="1300" max="1300" width="15.140625" style="1" customWidth="1"/>
    <col min="1301" max="1301" width="11.28515625" style="1" customWidth="1"/>
    <col min="1302" max="1536" width="9.140625" style="1"/>
    <col min="1537" max="1537" width="10.7109375" style="1" customWidth="1"/>
    <col min="1538" max="1538" width="36.42578125" style="1" customWidth="1"/>
    <col min="1539" max="1539" width="16.140625" style="1" customWidth="1"/>
    <col min="1540" max="1540" width="15.7109375" style="1" customWidth="1"/>
    <col min="1541" max="1541" width="14.42578125" style="1" customWidth="1"/>
    <col min="1542" max="1542" width="21.7109375" style="1" customWidth="1"/>
    <col min="1543" max="1543" width="23.140625" style="1" customWidth="1"/>
    <col min="1544" max="1544" width="12.42578125" style="1" customWidth="1"/>
    <col min="1545" max="1546" width="9.140625" style="1"/>
    <col min="1547" max="1547" width="10.42578125" style="1" bestFit="1" customWidth="1"/>
    <col min="1548" max="1548" width="12.42578125" style="1" bestFit="1" customWidth="1"/>
    <col min="1549" max="1549" width="14.5703125" style="1" customWidth="1"/>
    <col min="1550" max="1550" width="12.42578125" style="1" bestFit="1" customWidth="1"/>
    <col min="1551" max="1552" width="14.140625" style="1" customWidth="1"/>
    <col min="1553" max="1554" width="9.140625" style="1"/>
    <col min="1555" max="1555" width="12.85546875" style="1" bestFit="1" customWidth="1"/>
    <col min="1556" max="1556" width="15.140625" style="1" customWidth="1"/>
    <col min="1557" max="1557" width="11.28515625" style="1" customWidth="1"/>
    <col min="1558" max="1792" width="9.140625" style="1"/>
    <col min="1793" max="1793" width="10.7109375" style="1" customWidth="1"/>
    <col min="1794" max="1794" width="36.42578125" style="1" customWidth="1"/>
    <col min="1795" max="1795" width="16.140625" style="1" customWidth="1"/>
    <col min="1796" max="1796" width="15.7109375" style="1" customWidth="1"/>
    <col min="1797" max="1797" width="14.42578125" style="1" customWidth="1"/>
    <col min="1798" max="1798" width="21.7109375" style="1" customWidth="1"/>
    <col min="1799" max="1799" width="23.140625" style="1" customWidth="1"/>
    <col min="1800" max="1800" width="12.42578125" style="1" customWidth="1"/>
    <col min="1801" max="1802" width="9.140625" style="1"/>
    <col min="1803" max="1803" width="10.42578125" style="1" bestFit="1" customWidth="1"/>
    <col min="1804" max="1804" width="12.42578125" style="1" bestFit="1" customWidth="1"/>
    <col min="1805" max="1805" width="14.5703125" style="1" customWidth="1"/>
    <col min="1806" max="1806" width="12.42578125" style="1" bestFit="1" customWidth="1"/>
    <col min="1807" max="1808" width="14.140625" style="1" customWidth="1"/>
    <col min="1809" max="1810" width="9.140625" style="1"/>
    <col min="1811" max="1811" width="12.85546875" style="1" bestFit="1" customWidth="1"/>
    <col min="1812" max="1812" width="15.140625" style="1" customWidth="1"/>
    <col min="1813" max="1813" width="11.28515625" style="1" customWidth="1"/>
    <col min="1814" max="2048" width="9.140625" style="1"/>
    <col min="2049" max="2049" width="10.7109375" style="1" customWidth="1"/>
    <col min="2050" max="2050" width="36.42578125" style="1" customWidth="1"/>
    <col min="2051" max="2051" width="16.140625" style="1" customWidth="1"/>
    <col min="2052" max="2052" width="15.7109375" style="1" customWidth="1"/>
    <col min="2053" max="2053" width="14.42578125" style="1" customWidth="1"/>
    <col min="2054" max="2054" width="21.7109375" style="1" customWidth="1"/>
    <col min="2055" max="2055" width="23.140625" style="1" customWidth="1"/>
    <col min="2056" max="2056" width="12.42578125" style="1" customWidth="1"/>
    <col min="2057" max="2058" width="9.140625" style="1"/>
    <col min="2059" max="2059" width="10.42578125" style="1" bestFit="1" customWidth="1"/>
    <col min="2060" max="2060" width="12.42578125" style="1" bestFit="1" customWidth="1"/>
    <col min="2061" max="2061" width="14.5703125" style="1" customWidth="1"/>
    <col min="2062" max="2062" width="12.42578125" style="1" bestFit="1" customWidth="1"/>
    <col min="2063" max="2064" width="14.140625" style="1" customWidth="1"/>
    <col min="2065" max="2066" width="9.140625" style="1"/>
    <col min="2067" max="2067" width="12.85546875" style="1" bestFit="1" customWidth="1"/>
    <col min="2068" max="2068" width="15.140625" style="1" customWidth="1"/>
    <col min="2069" max="2069" width="11.28515625" style="1" customWidth="1"/>
    <col min="2070" max="2304" width="9.140625" style="1"/>
    <col min="2305" max="2305" width="10.7109375" style="1" customWidth="1"/>
    <col min="2306" max="2306" width="36.42578125" style="1" customWidth="1"/>
    <col min="2307" max="2307" width="16.140625" style="1" customWidth="1"/>
    <col min="2308" max="2308" width="15.7109375" style="1" customWidth="1"/>
    <col min="2309" max="2309" width="14.42578125" style="1" customWidth="1"/>
    <col min="2310" max="2310" width="21.7109375" style="1" customWidth="1"/>
    <col min="2311" max="2311" width="23.140625" style="1" customWidth="1"/>
    <col min="2312" max="2312" width="12.42578125" style="1" customWidth="1"/>
    <col min="2313" max="2314" width="9.140625" style="1"/>
    <col min="2315" max="2315" width="10.42578125" style="1" bestFit="1" customWidth="1"/>
    <col min="2316" max="2316" width="12.42578125" style="1" bestFit="1" customWidth="1"/>
    <col min="2317" max="2317" width="14.5703125" style="1" customWidth="1"/>
    <col min="2318" max="2318" width="12.42578125" style="1" bestFit="1" customWidth="1"/>
    <col min="2319" max="2320" width="14.140625" style="1" customWidth="1"/>
    <col min="2321" max="2322" width="9.140625" style="1"/>
    <col min="2323" max="2323" width="12.85546875" style="1" bestFit="1" customWidth="1"/>
    <col min="2324" max="2324" width="15.140625" style="1" customWidth="1"/>
    <col min="2325" max="2325" width="11.28515625" style="1" customWidth="1"/>
    <col min="2326" max="2560" width="9.140625" style="1"/>
    <col min="2561" max="2561" width="10.7109375" style="1" customWidth="1"/>
    <col min="2562" max="2562" width="36.42578125" style="1" customWidth="1"/>
    <col min="2563" max="2563" width="16.140625" style="1" customWidth="1"/>
    <col min="2564" max="2564" width="15.7109375" style="1" customWidth="1"/>
    <col min="2565" max="2565" width="14.42578125" style="1" customWidth="1"/>
    <col min="2566" max="2566" width="21.7109375" style="1" customWidth="1"/>
    <col min="2567" max="2567" width="23.140625" style="1" customWidth="1"/>
    <col min="2568" max="2568" width="12.42578125" style="1" customWidth="1"/>
    <col min="2569" max="2570" width="9.140625" style="1"/>
    <col min="2571" max="2571" width="10.42578125" style="1" bestFit="1" customWidth="1"/>
    <col min="2572" max="2572" width="12.42578125" style="1" bestFit="1" customWidth="1"/>
    <col min="2573" max="2573" width="14.5703125" style="1" customWidth="1"/>
    <col min="2574" max="2574" width="12.42578125" style="1" bestFit="1" customWidth="1"/>
    <col min="2575" max="2576" width="14.140625" style="1" customWidth="1"/>
    <col min="2577" max="2578" width="9.140625" style="1"/>
    <col min="2579" max="2579" width="12.85546875" style="1" bestFit="1" customWidth="1"/>
    <col min="2580" max="2580" width="15.140625" style="1" customWidth="1"/>
    <col min="2581" max="2581" width="11.28515625" style="1" customWidth="1"/>
    <col min="2582" max="2816" width="9.140625" style="1"/>
    <col min="2817" max="2817" width="10.7109375" style="1" customWidth="1"/>
    <col min="2818" max="2818" width="36.42578125" style="1" customWidth="1"/>
    <col min="2819" max="2819" width="16.140625" style="1" customWidth="1"/>
    <col min="2820" max="2820" width="15.7109375" style="1" customWidth="1"/>
    <col min="2821" max="2821" width="14.42578125" style="1" customWidth="1"/>
    <col min="2822" max="2822" width="21.7109375" style="1" customWidth="1"/>
    <col min="2823" max="2823" width="23.140625" style="1" customWidth="1"/>
    <col min="2824" max="2824" width="12.42578125" style="1" customWidth="1"/>
    <col min="2825" max="2826" width="9.140625" style="1"/>
    <col min="2827" max="2827" width="10.42578125" style="1" bestFit="1" customWidth="1"/>
    <col min="2828" max="2828" width="12.42578125" style="1" bestFit="1" customWidth="1"/>
    <col min="2829" max="2829" width="14.5703125" style="1" customWidth="1"/>
    <col min="2830" max="2830" width="12.42578125" style="1" bestFit="1" customWidth="1"/>
    <col min="2831" max="2832" width="14.140625" style="1" customWidth="1"/>
    <col min="2833" max="2834" width="9.140625" style="1"/>
    <col min="2835" max="2835" width="12.85546875" style="1" bestFit="1" customWidth="1"/>
    <col min="2836" max="2836" width="15.140625" style="1" customWidth="1"/>
    <col min="2837" max="2837" width="11.28515625" style="1" customWidth="1"/>
    <col min="2838" max="3072" width="9.140625" style="1"/>
    <col min="3073" max="3073" width="10.7109375" style="1" customWidth="1"/>
    <col min="3074" max="3074" width="36.42578125" style="1" customWidth="1"/>
    <col min="3075" max="3075" width="16.140625" style="1" customWidth="1"/>
    <col min="3076" max="3076" width="15.7109375" style="1" customWidth="1"/>
    <col min="3077" max="3077" width="14.42578125" style="1" customWidth="1"/>
    <col min="3078" max="3078" width="21.7109375" style="1" customWidth="1"/>
    <col min="3079" max="3079" width="23.140625" style="1" customWidth="1"/>
    <col min="3080" max="3080" width="12.42578125" style="1" customWidth="1"/>
    <col min="3081" max="3082" width="9.140625" style="1"/>
    <col min="3083" max="3083" width="10.42578125" style="1" bestFit="1" customWidth="1"/>
    <col min="3084" max="3084" width="12.42578125" style="1" bestFit="1" customWidth="1"/>
    <col min="3085" max="3085" width="14.5703125" style="1" customWidth="1"/>
    <col min="3086" max="3086" width="12.42578125" style="1" bestFit="1" customWidth="1"/>
    <col min="3087" max="3088" width="14.140625" style="1" customWidth="1"/>
    <col min="3089" max="3090" width="9.140625" style="1"/>
    <col min="3091" max="3091" width="12.85546875" style="1" bestFit="1" customWidth="1"/>
    <col min="3092" max="3092" width="15.140625" style="1" customWidth="1"/>
    <col min="3093" max="3093" width="11.28515625" style="1" customWidth="1"/>
    <col min="3094" max="3328" width="9.140625" style="1"/>
    <col min="3329" max="3329" width="10.7109375" style="1" customWidth="1"/>
    <col min="3330" max="3330" width="36.42578125" style="1" customWidth="1"/>
    <col min="3331" max="3331" width="16.140625" style="1" customWidth="1"/>
    <col min="3332" max="3332" width="15.7109375" style="1" customWidth="1"/>
    <col min="3333" max="3333" width="14.42578125" style="1" customWidth="1"/>
    <col min="3334" max="3334" width="21.7109375" style="1" customWidth="1"/>
    <col min="3335" max="3335" width="23.140625" style="1" customWidth="1"/>
    <col min="3336" max="3336" width="12.42578125" style="1" customWidth="1"/>
    <col min="3337" max="3338" width="9.140625" style="1"/>
    <col min="3339" max="3339" width="10.42578125" style="1" bestFit="1" customWidth="1"/>
    <col min="3340" max="3340" width="12.42578125" style="1" bestFit="1" customWidth="1"/>
    <col min="3341" max="3341" width="14.5703125" style="1" customWidth="1"/>
    <col min="3342" max="3342" width="12.42578125" style="1" bestFit="1" customWidth="1"/>
    <col min="3343" max="3344" width="14.140625" style="1" customWidth="1"/>
    <col min="3345" max="3346" width="9.140625" style="1"/>
    <col min="3347" max="3347" width="12.85546875" style="1" bestFit="1" customWidth="1"/>
    <col min="3348" max="3348" width="15.140625" style="1" customWidth="1"/>
    <col min="3349" max="3349" width="11.28515625" style="1" customWidth="1"/>
    <col min="3350" max="3584" width="9.140625" style="1"/>
    <col min="3585" max="3585" width="10.7109375" style="1" customWidth="1"/>
    <col min="3586" max="3586" width="36.42578125" style="1" customWidth="1"/>
    <col min="3587" max="3587" width="16.140625" style="1" customWidth="1"/>
    <col min="3588" max="3588" width="15.7109375" style="1" customWidth="1"/>
    <col min="3589" max="3589" width="14.42578125" style="1" customWidth="1"/>
    <col min="3590" max="3590" width="21.7109375" style="1" customWidth="1"/>
    <col min="3591" max="3591" width="23.140625" style="1" customWidth="1"/>
    <col min="3592" max="3592" width="12.42578125" style="1" customWidth="1"/>
    <col min="3593" max="3594" width="9.140625" style="1"/>
    <col min="3595" max="3595" width="10.42578125" style="1" bestFit="1" customWidth="1"/>
    <col min="3596" max="3596" width="12.42578125" style="1" bestFit="1" customWidth="1"/>
    <col min="3597" max="3597" width="14.5703125" style="1" customWidth="1"/>
    <col min="3598" max="3598" width="12.42578125" style="1" bestFit="1" customWidth="1"/>
    <col min="3599" max="3600" width="14.140625" style="1" customWidth="1"/>
    <col min="3601" max="3602" width="9.140625" style="1"/>
    <col min="3603" max="3603" width="12.85546875" style="1" bestFit="1" customWidth="1"/>
    <col min="3604" max="3604" width="15.140625" style="1" customWidth="1"/>
    <col min="3605" max="3605" width="11.28515625" style="1" customWidth="1"/>
    <col min="3606" max="3840" width="9.140625" style="1"/>
    <col min="3841" max="3841" width="10.7109375" style="1" customWidth="1"/>
    <col min="3842" max="3842" width="36.42578125" style="1" customWidth="1"/>
    <col min="3843" max="3843" width="16.140625" style="1" customWidth="1"/>
    <col min="3844" max="3844" width="15.7109375" style="1" customWidth="1"/>
    <col min="3845" max="3845" width="14.42578125" style="1" customWidth="1"/>
    <col min="3846" max="3846" width="21.7109375" style="1" customWidth="1"/>
    <col min="3847" max="3847" width="23.140625" style="1" customWidth="1"/>
    <col min="3848" max="3848" width="12.42578125" style="1" customWidth="1"/>
    <col min="3849" max="3850" width="9.140625" style="1"/>
    <col min="3851" max="3851" width="10.42578125" style="1" bestFit="1" customWidth="1"/>
    <col min="3852" max="3852" width="12.42578125" style="1" bestFit="1" customWidth="1"/>
    <col min="3853" max="3853" width="14.5703125" style="1" customWidth="1"/>
    <col min="3854" max="3854" width="12.42578125" style="1" bestFit="1" customWidth="1"/>
    <col min="3855" max="3856" width="14.140625" style="1" customWidth="1"/>
    <col min="3857" max="3858" width="9.140625" style="1"/>
    <col min="3859" max="3859" width="12.85546875" style="1" bestFit="1" customWidth="1"/>
    <col min="3860" max="3860" width="15.140625" style="1" customWidth="1"/>
    <col min="3861" max="3861" width="11.28515625" style="1" customWidth="1"/>
    <col min="3862" max="4096" width="9.140625" style="1"/>
    <col min="4097" max="4097" width="10.7109375" style="1" customWidth="1"/>
    <col min="4098" max="4098" width="36.42578125" style="1" customWidth="1"/>
    <col min="4099" max="4099" width="16.140625" style="1" customWidth="1"/>
    <col min="4100" max="4100" width="15.7109375" style="1" customWidth="1"/>
    <col min="4101" max="4101" width="14.42578125" style="1" customWidth="1"/>
    <col min="4102" max="4102" width="21.7109375" style="1" customWidth="1"/>
    <col min="4103" max="4103" width="23.140625" style="1" customWidth="1"/>
    <col min="4104" max="4104" width="12.42578125" style="1" customWidth="1"/>
    <col min="4105" max="4106" width="9.140625" style="1"/>
    <col min="4107" max="4107" width="10.42578125" style="1" bestFit="1" customWidth="1"/>
    <col min="4108" max="4108" width="12.42578125" style="1" bestFit="1" customWidth="1"/>
    <col min="4109" max="4109" width="14.5703125" style="1" customWidth="1"/>
    <col min="4110" max="4110" width="12.42578125" style="1" bestFit="1" customWidth="1"/>
    <col min="4111" max="4112" width="14.140625" style="1" customWidth="1"/>
    <col min="4113" max="4114" width="9.140625" style="1"/>
    <col min="4115" max="4115" width="12.85546875" style="1" bestFit="1" customWidth="1"/>
    <col min="4116" max="4116" width="15.140625" style="1" customWidth="1"/>
    <col min="4117" max="4117" width="11.28515625" style="1" customWidth="1"/>
    <col min="4118" max="4352" width="9.140625" style="1"/>
    <col min="4353" max="4353" width="10.7109375" style="1" customWidth="1"/>
    <col min="4354" max="4354" width="36.42578125" style="1" customWidth="1"/>
    <col min="4355" max="4355" width="16.140625" style="1" customWidth="1"/>
    <col min="4356" max="4356" width="15.7109375" style="1" customWidth="1"/>
    <col min="4357" max="4357" width="14.42578125" style="1" customWidth="1"/>
    <col min="4358" max="4358" width="21.7109375" style="1" customWidth="1"/>
    <col min="4359" max="4359" width="23.140625" style="1" customWidth="1"/>
    <col min="4360" max="4360" width="12.42578125" style="1" customWidth="1"/>
    <col min="4361" max="4362" width="9.140625" style="1"/>
    <col min="4363" max="4363" width="10.42578125" style="1" bestFit="1" customWidth="1"/>
    <col min="4364" max="4364" width="12.42578125" style="1" bestFit="1" customWidth="1"/>
    <col min="4365" max="4365" width="14.5703125" style="1" customWidth="1"/>
    <col min="4366" max="4366" width="12.42578125" style="1" bestFit="1" customWidth="1"/>
    <col min="4367" max="4368" width="14.140625" style="1" customWidth="1"/>
    <col min="4369" max="4370" width="9.140625" style="1"/>
    <col min="4371" max="4371" width="12.85546875" style="1" bestFit="1" customWidth="1"/>
    <col min="4372" max="4372" width="15.140625" style="1" customWidth="1"/>
    <col min="4373" max="4373" width="11.28515625" style="1" customWidth="1"/>
    <col min="4374" max="4608" width="9.140625" style="1"/>
    <col min="4609" max="4609" width="10.7109375" style="1" customWidth="1"/>
    <col min="4610" max="4610" width="36.42578125" style="1" customWidth="1"/>
    <col min="4611" max="4611" width="16.140625" style="1" customWidth="1"/>
    <col min="4612" max="4612" width="15.7109375" style="1" customWidth="1"/>
    <col min="4613" max="4613" width="14.42578125" style="1" customWidth="1"/>
    <col min="4614" max="4614" width="21.7109375" style="1" customWidth="1"/>
    <col min="4615" max="4615" width="23.140625" style="1" customWidth="1"/>
    <col min="4616" max="4616" width="12.42578125" style="1" customWidth="1"/>
    <col min="4617" max="4618" width="9.140625" style="1"/>
    <col min="4619" max="4619" width="10.42578125" style="1" bestFit="1" customWidth="1"/>
    <col min="4620" max="4620" width="12.42578125" style="1" bestFit="1" customWidth="1"/>
    <col min="4621" max="4621" width="14.5703125" style="1" customWidth="1"/>
    <col min="4622" max="4622" width="12.42578125" style="1" bestFit="1" customWidth="1"/>
    <col min="4623" max="4624" width="14.140625" style="1" customWidth="1"/>
    <col min="4625" max="4626" width="9.140625" style="1"/>
    <col min="4627" max="4627" width="12.85546875" style="1" bestFit="1" customWidth="1"/>
    <col min="4628" max="4628" width="15.140625" style="1" customWidth="1"/>
    <col min="4629" max="4629" width="11.28515625" style="1" customWidth="1"/>
    <col min="4630" max="4864" width="9.140625" style="1"/>
    <col min="4865" max="4865" width="10.7109375" style="1" customWidth="1"/>
    <col min="4866" max="4866" width="36.42578125" style="1" customWidth="1"/>
    <col min="4867" max="4867" width="16.140625" style="1" customWidth="1"/>
    <col min="4868" max="4868" width="15.7109375" style="1" customWidth="1"/>
    <col min="4869" max="4869" width="14.42578125" style="1" customWidth="1"/>
    <col min="4870" max="4870" width="21.7109375" style="1" customWidth="1"/>
    <col min="4871" max="4871" width="23.140625" style="1" customWidth="1"/>
    <col min="4872" max="4872" width="12.42578125" style="1" customWidth="1"/>
    <col min="4873" max="4874" width="9.140625" style="1"/>
    <col min="4875" max="4875" width="10.42578125" style="1" bestFit="1" customWidth="1"/>
    <col min="4876" max="4876" width="12.42578125" style="1" bestFit="1" customWidth="1"/>
    <col min="4877" max="4877" width="14.5703125" style="1" customWidth="1"/>
    <col min="4878" max="4878" width="12.42578125" style="1" bestFit="1" customWidth="1"/>
    <col min="4879" max="4880" width="14.140625" style="1" customWidth="1"/>
    <col min="4881" max="4882" width="9.140625" style="1"/>
    <col min="4883" max="4883" width="12.85546875" style="1" bestFit="1" customWidth="1"/>
    <col min="4884" max="4884" width="15.140625" style="1" customWidth="1"/>
    <col min="4885" max="4885" width="11.28515625" style="1" customWidth="1"/>
    <col min="4886" max="5120" width="9.140625" style="1"/>
    <col min="5121" max="5121" width="10.7109375" style="1" customWidth="1"/>
    <col min="5122" max="5122" width="36.42578125" style="1" customWidth="1"/>
    <col min="5123" max="5123" width="16.140625" style="1" customWidth="1"/>
    <col min="5124" max="5124" width="15.7109375" style="1" customWidth="1"/>
    <col min="5125" max="5125" width="14.42578125" style="1" customWidth="1"/>
    <col min="5126" max="5126" width="21.7109375" style="1" customWidth="1"/>
    <col min="5127" max="5127" width="23.140625" style="1" customWidth="1"/>
    <col min="5128" max="5128" width="12.42578125" style="1" customWidth="1"/>
    <col min="5129" max="5130" width="9.140625" style="1"/>
    <col min="5131" max="5131" width="10.42578125" style="1" bestFit="1" customWidth="1"/>
    <col min="5132" max="5132" width="12.42578125" style="1" bestFit="1" customWidth="1"/>
    <col min="5133" max="5133" width="14.5703125" style="1" customWidth="1"/>
    <col min="5134" max="5134" width="12.42578125" style="1" bestFit="1" customWidth="1"/>
    <col min="5135" max="5136" width="14.140625" style="1" customWidth="1"/>
    <col min="5137" max="5138" width="9.140625" style="1"/>
    <col min="5139" max="5139" width="12.85546875" style="1" bestFit="1" customWidth="1"/>
    <col min="5140" max="5140" width="15.140625" style="1" customWidth="1"/>
    <col min="5141" max="5141" width="11.28515625" style="1" customWidth="1"/>
    <col min="5142" max="5376" width="9.140625" style="1"/>
    <col min="5377" max="5377" width="10.7109375" style="1" customWidth="1"/>
    <col min="5378" max="5378" width="36.42578125" style="1" customWidth="1"/>
    <col min="5379" max="5379" width="16.140625" style="1" customWidth="1"/>
    <col min="5380" max="5380" width="15.7109375" style="1" customWidth="1"/>
    <col min="5381" max="5381" width="14.42578125" style="1" customWidth="1"/>
    <col min="5382" max="5382" width="21.7109375" style="1" customWidth="1"/>
    <col min="5383" max="5383" width="23.140625" style="1" customWidth="1"/>
    <col min="5384" max="5384" width="12.42578125" style="1" customWidth="1"/>
    <col min="5385" max="5386" width="9.140625" style="1"/>
    <col min="5387" max="5387" width="10.42578125" style="1" bestFit="1" customWidth="1"/>
    <col min="5388" max="5388" width="12.42578125" style="1" bestFit="1" customWidth="1"/>
    <col min="5389" max="5389" width="14.5703125" style="1" customWidth="1"/>
    <col min="5390" max="5390" width="12.42578125" style="1" bestFit="1" customWidth="1"/>
    <col min="5391" max="5392" width="14.140625" style="1" customWidth="1"/>
    <col min="5393" max="5394" width="9.140625" style="1"/>
    <col min="5395" max="5395" width="12.85546875" style="1" bestFit="1" customWidth="1"/>
    <col min="5396" max="5396" width="15.140625" style="1" customWidth="1"/>
    <col min="5397" max="5397" width="11.28515625" style="1" customWidth="1"/>
    <col min="5398" max="5632" width="9.140625" style="1"/>
    <col min="5633" max="5633" width="10.7109375" style="1" customWidth="1"/>
    <col min="5634" max="5634" width="36.42578125" style="1" customWidth="1"/>
    <col min="5635" max="5635" width="16.140625" style="1" customWidth="1"/>
    <col min="5636" max="5636" width="15.7109375" style="1" customWidth="1"/>
    <col min="5637" max="5637" width="14.42578125" style="1" customWidth="1"/>
    <col min="5638" max="5638" width="21.7109375" style="1" customWidth="1"/>
    <col min="5639" max="5639" width="23.140625" style="1" customWidth="1"/>
    <col min="5640" max="5640" width="12.42578125" style="1" customWidth="1"/>
    <col min="5641" max="5642" width="9.140625" style="1"/>
    <col min="5643" max="5643" width="10.42578125" style="1" bestFit="1" customWidth="1"/>
    <col min="5644" max="5644" width="12.42578125" style="1" bestFit="1" customWidth="1"/>
    <col min="5645" max="5645" width="14.5703125" style="1" customWidth="1"/>
    <col min="5646" max="5646" width="12.42578125" style="1" bestFit="1" customWidth="1"/>
    <col min="5647" max="5648" width="14.140625" style="1" customWidth="1"/>
    <col min="5649" max="5650" width="9.140625" style="1"/>
    <col min="5651" max="5651" width="12.85546875" style="1" bestFit="1" customWidth="1"/>
    <col min="5652" max="5652" width="15.140625" style="1" customWidth="1"/>
    <col min="5653" max="5653" width="11.28515625" style="1" customWidth="1"/>
    <col min="5654" max="5888" width="9.140625" style="1"/>
    <col min="5889" max="5889" width="10.7109375" style="1" customWidth="1"/>
    <col min="5890" max="5890" width="36.42578125" style="1" customWidth="1"/>
    <col min="5891" max="5891" width="16.140625" style="1" customWidth="1"/>
    <col min="5892" max="5892" width="15.7109375" style="1" customWidth="1"/>
    <col min="5893" max="5893" width="14.42578125" style="1" customWidth="1"/>
    <col min="5894" max="5894" width="21.7109375" style="1" customWidth="1"/>
    <col min="5895" max="5895" width="23.140625" style="1" customWidth="1"/>
    <col min="5896" max="5896" width="12.42578125" style="1" customWidth="1"/>
    <col min="5897" max="5898" width="9.140625" style="1"/>
    <col min="5899" max="5899" width="10.42578125" style="1" bestFit="1" customWidth="1"/>
    <col min="5900" max="5900" width="12.42578125" style="1" bestFit="1" customWidth="1"/>
    <col min="5901" max="5901" width="14.5703125" style="1" customWidth="1"/>
    <col min="5902" max="5902" width="12.42578125" style="1" bestFit="1" customWidth="1"/>
    <col min="5903" max="5904" width="14.140625" style="1" customWidth="1"/>
    <col min="5905" max="5906" width="9.140625" style="1"/>
    <col min="5907" max="5907" width="12.85546875" style="1" bestFit="1" customWidth="1"/>
    <col min="5908" max="5908" width="15.140625" style="1" customWidth="1"/>
    <col min="5909" max="5909" width="11.28515625" style="1" customWidth="1"/>
    <col min="5910" max="6144" width="9.140625" style="1"/>
    <col min="6145" max="6145" width="10.7109375" style="1" customWidth="1"/>
    <col min="6146" max="6146" width="36.42578125" style="1" customWidth="1"/>
    <col min="6147" max="6147" width="16.140625" style="1" customWidth="1"/>
    <col min="6148" max="6148" width="15.7109375" style="1" customWidth="1"/>
    <col min="6149" max="6149" width="14.42578125" style="1" customWidth="1"/>
    <col min="6150" max="6150" width="21.7109375" style="1" customWidth="1"/>
    <col min="6151" max="6151" width="23.140625" style="1" customWidth="1"/>
    <col min="6152" max="6152" width="12.42578125" style="1" customWidth="1"/>
    <col min="6153" max="6154" width="9.140625" style="1"/>
    <col min="6155" max="6155" width="10.42578125" style="1" bestFit="1" customWidth="1"/>
    <col min="6156" max="6156" width="12.42578125" style="1" bestFit="1" customWidth="1"/>
    <col min="6157" max="6157" width="14.5703125" style="1" customWidth="1"/>
    <col min="6158" max="6158" width="12.42578125" style="1" bestFit="1" customWidth="1"/>
    <col min="6159" max="6160" width="14.140625" style="1" customWidth="1"/>
    <col min="6161" max="6162" width="9.140625" style="1"/>
    <col min="6163" max="6163" width="12.85546875" style="1" bestFit="1" customWidth="1"/>
    <col min="6164" max="6164" width="15.140625" style="1" customWidth="1"/>
    <col min="6165" max="6165" width="11.28515625" style="1" customWidth="1"/>
    <col min="6166" max="6400" width="9.140625" style="1"/>
    <col min="6401" max="6401" width="10.7109375" style="1" customWidth="1"/>
    <col min="6402" max="6402" width="36.42578125" style="1" customWidth="1"/>
    <col min="6403" max="6403" width="16.140625" style="1" customWidth="1"/>
    <col min="6404" max="6404" width="15.7109375" style="1" customWidth="1"/>
    <col min="6405" max="6405" width="14.42578125" style="1" customWidth="1"/>
    <col min="6406" max="6406" width="21.7109375" style="1" customWidth="1"/>
    <col min="6407" max="6407" width="23.140625" style="1" customWidth="1"/>
    <col min="6408" max="6408" width="12.42578125" style="1" customWidth="1"/>
    <col min="6409" max="6410" width="9.140625" style="1"/>
    <col min="6411" max="6411" width="10.42578125" style="1" bestFit="1" customWidth="1"/>
    <col min="6412" max="6412" width="12.42578125" style="1" bestFit="1" customWidth="1"/>
    <col min="6413" max="6413" width="14.5703125" style="1" customWidth="1"/>
    <col min="6414" max="6414" width="12.42578125" style="1" bestFit="1" customWidth="1"/>
    <col min="6415" max="6416" width="14.140625" style="1" customWidth="1"/>
    <col min="6417" max="6418" width="9.140625" style="1"/>
    <col min="6419" max="6419" width="12.85546875" style="1" bestFit="1" customWidth="1"/>
    <col min="6420" max="6420" width="15.140625" style="1" customWidth="1"/>
    <col min="6421" max="6421" width="11.28515625" style="1" customWidth="1"/>
    <col min="6422" max="6656" width="9.140625" style="1"/>
    <col min="6657" max="6657" width="10.7109375" style="1" customWidth="1"/>
    <col min="6658" max="6658" width="36.42578125" style="1" customWidth="1"/>
    <col min="6659" max="6659" width="16.140625" style="1" customWidth="1"/>
    <col min="6660" max="6660" width="15.7109375" style="1" customWidth="1"/>
    <col min="6661" max="6661" width="14.42578125" style="1" customWidth="1"/>
    <col min="6662" max="6662" width="21.7109375" style="1" customWidth="1"/>
    <col min="6663" max="6663" width="23.140625" style="1" customWidth="1"/>
    <col min="6664" max="6664" width="12.42578125" style="1" customWidth="1"/>
    <col min="6665" max="6666" width="9.140625" style="1"/>
    <col min="6667" max="6667" width="10.42578125" style="1" bestFit="1" customWidth="1"/>
    <col min="6668" max="6668" width="12.42578125" style="1" bestFit="1" customWidth="1"/>
    <col min="6669" max="6669" width="14.5703125" style="1" customWidth="1"/>
    <col min="6670" max="6670" width="12.42578125" style="1" bestFit="1" customWidth="1"/>
    <col min="6671" max="6672" width="14.140625" style="1" customWidth="1"/>
    <col min="6673" max="6674" width="9.140625" style="1"/>
    <col min="6675" max="6675" width="12.85546875" style="1" bestFit="1" customWidth="1"/>
    <col min="6676" max="6676" width="15.140625" style="1" customWidth="1"/>
    <col min="6677" max="6677" width="11.28515625" style="1" customWidth="1"/>
    <col min="6678" max="6912" width="9.140625" style="1"/>
    <col min="6913" max="6913" width="10.7109375" style="1" customWidth="1"/>
    <col min="6914" max="6914" width="36.42578125" style="1" customWidth="1"/>
    <col min="6915" max="6915" width="16.140625" style="1" customWidth="1"/>
    <col min="6916" max="6916" width="15.7109375" style="1" customWidth="1"/>
    <col min="6917" max="6917" width="14.42578125" style="1" customWidth="1"/>
    <col min="6918" max="6918" width="21.7109375" style="1" customWidth="1"/>
    <col min="6919" max="6919" width="23.140625" style="1" customWidth="1"/>
    <col min="6920" max="6920" width="12.42578125" style="1" customWidth="1"/>
    <col min="6921" max="6922" width="9.140625" style="1"/>
    <col min="6923" max="6923" width="10.42578125" style="1" bestFit="1" customWidth="1"/>
    <col min="6924" max="6924" width="12.42578125" style="1" bestFit="1" customWidth="1"/>
    <col min="6925" max="6925" width="14.5703125" style="1" customWidth="1"/>
    <col min="6926" max="6926" width="12.42578125" style="1" bestFit="1" customWidth="1"/>
    <col min="6927" max="6928" width="14.140625" style="1" customWidth="1"/>
    <col min="6929" max="6930" width="9.140625" style="1"/>
    <col min="6931" max="6931" width="12.85546875" style="1" bestFit="1" customWidth="1"/>
    <col min="6932" max="6932" width="15.140625" style="1" customWidth="1"/>
    <col min="6933" max="6933" width="11.28515625" style="1" customWidth="1"/>
    <col min="6934" max="7168" width="9.140625" style="1"/>
    <col min="7169" max="7169" width="10.7109375" style="1" customWidth="1"/>
    <col min="7170" max="7170" width="36.42578125" style="1" customWidth="1"/>
    <col min="7171" max="7171" width="16.140625" style="1" customWidth="1"/>
    <col min="7172" max="7172" width="15.7109375" style="1" customWidth="1"/>
    <col min="7173" max="7173" width="14.42578125" style="1" customWidth="1"/>
    <col min="7174" max="7174" width="21.7109375" style="1" customWidth="1"/>
    <col min="7175" max="7175" width="23.140625" style="1" customWidth="1"/>
    <col min="7176" max="7176" width="12.42578125" style="1" customWidth="1"/>
    <col min="7177" max="7178" width="9.140625" style="1"/>
    <col min="7179" max="7179" width="10.42578125" style="1" bestFit="1" customWidth="1"/>
    <col min="7180" max="7180" width="12.42578125" style="1" bestFit="1" customWidth="1"/>
    <col min="7181" max="7181" width="14.5703125" style="1" customWidth="1"/>
    <col min="7182" max="7182" width="12.42578125" style="1" bestFit="1" customWidth="1"/>
    <col min="7183" max="7184" width="14.140625" style="1" customWidth="1"/>
    <col min="7185" max="7186" width="9.140625" style="1"/>
    <col min="7187" max="7187" width="12.85546875" style="1" bestFit="1" customWidth="1"/>
    <col min="7188" max="7188" width="15.140625" style="1" customWidth="1"/>
    <col min="7189" max="7189" width="11.28515625" style="1" customWidth="1"/>
    <col min="7190" max="7424" width="9.140625" style="1"/>
    <col min="7425" max="7425" width="10.7109375" style="1" customWidth="1"/>
    <col min="7426" max="7426" width="36.42578125" style="1" customWidth="1"/>
    <col min="7427" max="7427" width="16.140625" style="1" customWidth="1"/>
    <col min="7428" max="7428" width="15.7109375" style="1" customWidth="1"/>
    <col min="7429" max="7429" width="14.42578125" style="1" customWidth="1"/>
    <col min="7430" max="7430" width="21.7109375" style="1" customWidth="1"/>
    <col min="7431" max="7431" width="23.140625" style="1" customWidth="1"/>
    <col min="7432" max="7432" width="12.42578125" style="1" customWidth="1"/>
    <col min="7433" max="7434" width="9.140625" style="1"/>
    <col min="7435" max="7435" width="10.42578125" style="1" bestFit="1" customWidth="1"/>
    <col min="7436" max="7436" width="12.42578125" style="1" bestFit="1" customWidth="1"/>
    <col min="7437" max="7437" width="14.5703125" style="1" customWidth="1"/>
    <col min="7438" max="7438" width="12.42578125" style="1" bestFit="1" customWidth="1"/>
    <col min="7439" max="7440" width="14.140625" style="1" customWidth="1"/>
    <col min="7441" max="7442" width="9.140625" style="1"/>
    <col min="7443" max="7443" width="12.85546875" style="1" bestFit="1" customWidth="1"/>
    <col min="7444" max="7444" width="15.140625" style="1" customWidth="1"/>
    <col min="7445" max="7445" width="11.28515625" style="1" customWidth="1"/>
    <col min="7446" max="7680" width="9.140625" style="1"/>
    <col min="7681" max="7681" width="10.7109375" style="1" customWidth="1"/>
    <col min="7682" max="7682" width="36.42578125" style="1" customWidth="1"/>
    <col min="7683" max="7683" width="16.140625" style="1" customWidth="1"/>
    <col min="7684" max="7684" width="15.7109375" style="1" customWidth="1"/>
    <col min="7685" max="7685" width="14.42578125" style="1" customWidth="1"/>
    <col min="7686" max="7686" width="21.7109375" style="1" customWidth="1"/>
    <col min="7687" max="7687" width="23.140625" style="1" customWidth="1"/>
    <col min="7688" max="7688" width="12.42578125" style="1" customWidth="1"/>
    <col min="7689" max="7690" width="9.140625" style="1"/>
    <col min="7691" max="7691" width="10.42578125" style="1" bestFit="1" customWidth="1"/>
    <col min="7692" max="7692" width="12.42578125" style="1" bestFit="1" customWidth="1"/>
    <col min="7693" max="7693" width="14.5703125" style="1" customWidth="1"/>
    <col min="7694" max="7694" width="12.42578125" style="1" bestFit="1" customWidth="1"/>
    <col min="7695" max="7696" width="14.140625" style="1" customWidth="1"/>
    <col min="7697" max="7698" width="9.140625" style="1"/>
    <col min="7699" max="7699" width="12.85546875" style="1" bestFit="1" customWidth="1"/>
    <col min="7700" max="7700" width="15.140625" style="1" customWidth="1"/>
    <col min="7701" max="7701" width="11.28515625" style="1" customWidth="1"/>
    <col min="7702" max="7936" width="9.140625" style="1"/>
    <col min="7937" max="7937" width="10.7109375" style="1" customWidth="1"/>
    <col min="7938" max="7938" width="36.42578125" style="1" customWidth="1"/>
    <col min="7939" max="7939" width="16.140625" style="1" customWidth="1"/>
    <col min="7940" max="7940" width="15.7109375" style="1" customWidth="1"/>
    <col min="7941" max="7941" width="14.42578125" style="1" customWidth="1"/>
    <col min="7942" max="7942" width="21.7109375" style="1" customWidth="1"/>
    <col min="7943" max="7943" width="23.140625" style="1" customWidth="1"/>
    <col min="7944" max="7944" width="12.42578125" style="1" customWidth="1"/>
    <col min="7945" max="7946" width="9.140625" style="1"/>
    <col min="7947" max="7947" width="10.42578125" style="1" bestFit="1" customWidth="1"/>
    <col min="7948" max="7948" width="12.42578125" style="1" bestFit="1" customWidth="1"/>
    <col min="7949" max="7949" width="14.5703125" style="1" customWidth="1"/>
    <col min="7950" max="7950" width="12.42578125" style="1" bestFit="1" customWidth="1"/>
    <col min="7951" max="7952" width="14.140625" style="1" customWidth="1"/>
    <col min="7953" max="7954" width="9.140625" style="1"/>
    <col min="7955" max="7955" width="12.85546875" style="1" bestFit="1" customWidth="1"/>
    <col min="7956" max="7956" width="15.140625" style="1" customWidth="1"/>
    <col min="7957" max="7957" width="11.28515625" style="1" customWidth="1"/>
    <col min="7958" max="8192" width="9.140625" style="1"/>
    <col min="8193" max="8193" width="10.7109375" style="1" customWidth="1"/>
    <col min="8194" max="8194" width="36.42578125" style="1" customWidth="1"/>
    <col min="8195" max="8195" width="16.140625" style="1" customWidth="1"/>
    <col min="8196" max="8196" width="15.7109375" style="1" customWidth="1"/>
    <col min="8197" max="8197" width="14.42578125" style="1" customWidth="1"/>
    <col min="8198" max="8198" width="21.7109375" style="1" customWidth="1"/>
    <col min="8199" max="8199" width="23.140625" style="1" customWidth="1"/>
    <col min="8200" max="8200" width="12.42578125" style="1" customWidth="1"/>
    <col min="8201" max="8202" width="9.140625" style="1"/>
    <col min="8203" max="8203" width="10.42578125" style="1" bestFit="1" customWidth="1"/>
    <col min="8204" max="8204" width="12.42578125" style="1" bestFit="1" customWidth="1"/>
    <col min="8205" max="8205" width="14.5703125" style="1" customWidth="1"/>
    <col min="8206" max="8206" width="12.42578125" style="1" bestFit="1" customWidth="1"/>
    <col min="8207" max="8208" width="14.140625" style="1" customWidth="1"/>
    <col min="8209" max="8210" width="9.140625" style="1"/>
    <col min="8211" max="8211" width="12.85546875" style="1" bestFit="1" customWidth="1"/>
    <col min="8212" max="8212" width="15.140625" style="1" customWidth="1"/>
    <col min="8213" max="8213" width="11.28515625" style="1" customWidth="1"/>
    <col min="8214" max="8448" width="9.140625" style="1"/>
    <col min="8449" max="8449" width="10.7109375" style="1" customWidth="1"/>
    <col min="8450" max="8450" width="36.42578125" style="1" customWidth="1"/>
    <col min="8451" max="8451" width="16.140625" style="1" customWidth="1"/>
    <col min="8452" max="8452" width="15.7109375" style="1" customWidth="1"/>
    <col min="8453" max="8453" width="14.42578125" style="1" customWidth="1"/>
    <col min="8454" max="8454" width="21.7109375" style="1" customWidth="1"/>
    <col min="8455" max="8455" width="23.140625" style="1" customWidth="1"/>
    <col min="8456" max="8456" width="12.42578125" style="1" customWidth="1"/>
    <col min="8457" max="8458" width="9.140625" style="1"/>
    <col min="8459" max="8459" width="10.42578125" style="1" bestFit="1" customWidth="1"/>
    <col min="8460" max="8460" width="12.42578125" style="1" bestFit="1" customWidth="1"/>
    <col min="8461" max="8461" width="14.5703125" style="1" customWidth="1"/>
    <col min="8462" max="8462" width="12.42578125" style="1" bestFit="1" customWidth="1"/>
    <col min="8463" max="8464" width="14.140625" style="1" customWidth="1"/>
    <col min="8465" max="8466" width="9.140625" style="1"/>
    <col min="8467" max="8467" width="12.85546875" style="1" bestFit="1" customWidth="1"/>
    <col min="8468" max="8468" width="15.140625" style="1" customWidth="1"/>
    <col min="8469" max="8469" width="11.28515625" style="1" customWidth="1"/>
    <col min="8470" max="8704" width="9.140625" style="1"/>
    <col min="8705" max="8705" width="10.7109375" style="1" customWidth="1"/>
    <col min="8706" max="8706" width="36.42578125" style="1" customWidth="1"/>
    <col min="8707" max="8707" width="16.140625" style="1" customWidth="1"/>
    <col min="8708" max="8708" width="15.7109375" style="1" customWidth="1"/>
    <col min="8709" max="8709" width="14.42578125" style="1" customWidth="1"/>
    <col min="8710" max="8710" width="21.7109375" style="1" customWidth="1"/>
    <col min="8711" max="8711" width="23.140625" style="1" customWidth="1"/>
    <col min="8712" max="8712" width="12.42578125" style="1" customWidth="1"/>
    <col min="8713" max="8714" width="9.140625" style="1"/>
    <col min="8715" max="8715" width="10.42578125" style="1" bestFit="1" customWidth="1"/>
    <col min="8716" max="8716" width="12.42578125" style="1" bestFit="1" customWidth="1"/>
    <col min="8717" max="8717" width="14.5703125" style="1" customWidth="1"/>
    <col min="8718" max="8718" width="12.42578125" style="1" bestFit="1" customWidth="1"/>
    <col min="8719" max="8720" width="14.140625" style="1" customWidth="1"/>
    <col min="8721" max="8722" width="9.140625" style="1"/>
    <col min="8723" max="8723" width="12.85546875" style="1" bestFit="1" customWidth="1"/>
    <col min="8724" max="8724" width="15.140625" style="1" customWidth="1"/>
    <col min="8725" max="8725" width="11.28515625" style="1" customWidth="1"/>
    <col min="8726" max="8960" width="9.140625" style="1"/>
    <col min="8961" max="8961" width="10.7109375" style="1" customWidth="1"/>
    <col min="8962" max="8962" width="36.42578125" style="1" customWidth="1"/>
    <col min="8963" max="8963" width="16.140625" style="1" customWidth="1"/>
    <col min="8964" max="8964" width="15.7109375" style="1" customWidth="1"/>
    <col min="8965" max="8965" width="14.42578125" style="1" customWidth="1"/>
    <col min="8966" max="8966" width="21.7109375" style="1" customWidth="1"/>
    <col min="8967" max="8967" width="23.140625" style="1" customWidth="1"/>
    <col min="8968" max="8968" width="12.42578125" style="1" customWidth="1"/>
    <col min="8969" max="8970" width="9.140625" style="1"/>
    <col min="8971" max="8971" width="10.42578125" style="1" bestFit="1" customWidth="1"/>
    <col min="8972" max="8972" width="12.42578125" style="1" bestFit="1" customWidth="1"/>
    <col min="8973" max="8973" width="14.5703125" style="1" customWidth="1"/>
    <col min="8974" max="8974" width="12.42578125" style="1" bestFit="1" customWidth="1"/>
    <col min="8975" max="8976" width="14.140625" style="1" customWidth="1"/>
    <col min="8977" max="8978" width="9.140625" style="1"/>
    <col min="8979" max="8979" width="12.85546875" style="1" bestFit="1" customWidth="1"/>
    <col min="8980" max="8980" width="15.140625" style="1" customWidth="1"/>
    <col min="8981" max="8981" width="11.28515625" style="1" customWidth="1"/>
    <col min="8982" max="9216" width="9.140625" style="1"/>
    <col min="9217" max="9217" width="10.7109375" style="1" customWidth="1"/>
    <col min="9218" max="9218" width="36.42578125" style="1" customWidth="1"/>
    <col min="9219" max="9219" width="16.140625" style="1" customWidth="1"/>
    <col min="9220" max="9220" width="15.7109375" style="1" customWidth="1"/>
    <col min="9221" max="9221" width="14.42578125" style="1" customWidth="1"/>
    <col min="9222" max="9222" width="21.7109375" style="1" customWidth="1"/>
    <col min="9223" max="9223" width="23.140625" style="1" customWidth="1"/>
    <col min="9224" max="9224" width="12.42578125" style="1" customWidth="1"/>
    <col min="9225" max="9226" width="9.140625" style="1"/>
    <col min="9227" max="9227" width="10.42578125" style="1" bestFit="1" customWidth="1"/>
    <col min="9228" max="9228" width="12.42578125" style="1" bestFit="1" customWidth="1"/>
    <col min="9229" max="9229" width="14.5703125" style="1" customWidth="1"/>
    <col min="9230" max="9230" width="12.42578125" style="1" bestFit="1" customWidth="1"/>
    <col min="9231" max="9232" width="14.140625" style="1" customWidth="1"/>
    <col min="9233" max="9234" width="9.140625" style="1"/>
    <col min="9235" max="9235" width="12.85546875" style="1" bestFit="1" customWidth="1"/>
    <col min="9236" max="9236" width="15.140625" style="1" customWidth="1"/>
    <col min="9237" max="9237" width="11.28515625" style="1" customWidth="1"/>
    <col min="9238" max="9472" width="9.140625" style="1"/>
    <col min="9473" max="9473" width="10.7109375" style="1" customWidth="1"/>
    <col min="9474" max="9474" width="36.42578125" style="1" customWidth="1"/>
    <col min="9475" max="9475" width="16.140625" style="1" customWidth="1"/>
    <col min="9476" max="9476" width="15.7109375" style="1" customWidth="1"/>
    <col min="9477" max="9477" width="14.42578125" style="1" customWidth="1"/>
    <col min="9478" max="9478" width="21.7109375" style="1" customWidth="1"/>
    <col min="9479" max="9479" width="23.140625" style="1" customWidth="1"/>
    <col min="9480" max="9480" width="12.42578125" style="1" customWidth="1"/>
    <col min="9481" max="9482" width="9.140625" style="1"/>
    <col min="9483" max="9483" width="10.42578125" style="1" bestFit="1" customWidth="1"/>
    <col min="9484" max="9484" width="12.42578125" style="1" bestFit="1" customWidth="1"/>
    <col min="9485" max="9485" width="14.5703125" style="1" customWidth="1"/>
    <col min="9486" max="9486" width="12.42578125" style="1" bestFit="1" customWidth="1"/>
    <col min="9487" max="9488" width="14.140625" style="1" customWidth="1"/>
    <col min="9489" max="9490" width="9.140625" style="1"/>
    <col min="9491" max="9491" width="12.85546875" style="1" bestFit="1" customWidth="1"/>
    <col min="9492" max="9492" width="15.140625" style="1" customWidth="1"/>
    <col min="9493" max="9493" width="11.28515625" style="1" customWidth="1"/>
    <col min="9494" max="9728" width="9.140625" style="1"/>
    <col min="9729" max="9729" width="10.7109375" style="1" customWidth="1"/>
    <col min="9730" max="9730" width="36.42578125" style="1" customWidth="1"/>
    <col min="9731" max="9731" width="16.140625" style="1" customWidth="1"/>
    <col min="9732" max="9732" width="15.7109375" style="1" customWidth="1"/>
    <col min="9733" max="9733" width="14.42578125" style="1" customWidth="1"/>
    <col min="9734" max="9734" width="21.7109375" style="1" customWidth="1"/>
    <col min="9735" max="9735" width="23.140625" style="1" customWidth="1"/>
    <col min="9736" max="9736" width="12.42578125" style="1" customWidth="1"/>
    <col min="9737" max="9738" width="9.140625" style="1"/>
    <col min="9739" max="9739" width="10.42578125" style="1" bestFit="1" customWidth="1"/>
    <col min="9740" max="9740" width="12.42578125" style="1" bestFit="1" customWidth="1"/>
    <col min="9741" max="9741" width="14.5703125" style="1" customWidth="1"/>
    <col min="9742" max="9742" width="12.42578125" style="1" bestFit="1" customWidth="1"/>
    <col min="9743" max="9744" width="14.140625" style="1" customWidth="1"/>
    <col min="9745" max="9746" width="9.140625" style="1"/>
    <col min="9747" max="9747" width="12.85546875" style="1" bestFit="1" customWidth="1"/>
    <col min="9748" max="9748" width="15.140625" style="1" customWidth="1"/>
    <col min="9749" max="9749" width="11.28515625" style="1" customWidth="1"/>
    <col min="9750" max="9984" width="9.140625" style="1"/>
    <col min="9985" max="9985" width="10.7109375" style="1" customWidth="1"/>
    <col min="9986" max="9986" width="36.42578125" style="1" customWidth="1"/>
    <col min="9987" max="9987" width="16.140625" style="1" customWidth="1"/>
    <col min="9988" max="9988" width="15.7109375" style="1" customWidth="1"/>
    <col min="9989" max="9989" width="14.42578125" style="1" customWidth="1"/>
    <col min="9990" max="9990" width="21.7109375" style="1" customWidth="1"/>
    <col min="9991" max="9991" width="23.140625" style="1" customWidth="1"/>
    <col min="9992" max="9992" width="12.42578125" style="1" customWidth="1"/>
    <col min="9993" max="9994" width="9.140625" style="1"/>
    <col min="9995" max="9995" width="10.42578125" style="1" bestFit="1" customWidth="1"/>
    <col min="9996" max="9996" width="12.42578125" style="1" bestFit="1" customWidth="1"/>
    <col min="9997" max="9997" width="14.5703125" style="1" customWidth="1"/>
    <col min="9998" max="9998" width="12.42578125" style="1" bestFit="1" customWidth="1"/>
    <col min="9999" max="10000" width="14.140625" style="1" customWidth="1"/>
    <col min="10001" max="10002" width="9.140625" style="1"/>
    <col min="10003" max="10003" width="12.85546875" style="1" bestFit="1" customWidth="1"/>
    <col min="10004" max="10004" width="15.140625" style="1" customWidth="1"/>
    <col min="10005" max="10005" width="11.28515625" style="1" customWidth="1"/>
    <col min="10006" max="10240" width="9.140625" style="1"/>
    <col min="10241" max="10241" width="10.7109375" style="1" customWidth="1"/>
    <col min="10242" max="10242" width="36.42578125" style="1" customWidth="1"/>
    <col min="10243" max="10243" width="16.140625" style="1" customWidth="1"/>
    <col min="10244" max="10244" width="15.7109375" style="1" customWidth="1"/>
    <col min="10245" max="10245" width="14.42578125" style="1" customWidth="1"/>
    <col min="10246" max="10246" width="21.7109375" style="1" customWidth="1"/>
    <col min="10247" max="10247" width="23.140625" style="1" customWidth="1"/>
    <col min="10248" max="10248" width="12.42578125" style="1" customWidth="1"/>
    <col min="10249" max="10250" width="9.140625" style="1"/>
    <col min="10251" max="10251" width="10.42578125" style="1" bestFit="1" customWidth="1"/>
    <col min="10252" max="10252" width="12.42578125" style="1" bestFit="1" customWidth="1"/>
    <col min="10253" max="10253" width="14.5703125" style="1" customWidth="1"/>
    <col min="10254" max="10254" width="12.42578125" style="1" bestFit="1" customWidth="1"/>
    <col min="10255" max="10256" width="14.140625" style="1" customWidth="1"/>
    <col min="10257" max="10258" width="9.140625" style="1"/>
    <col min="10259" max="10259" width="12.85546875" style="1" bestFit="1" customWidth="1"/>
    <col min="10260" max="10260" width="15.140625" style="1" customWidth="1"/>
    <col min="10261" max="10261" width="11.28515625" style="1" customWidth="1"/>
    <col min="10262" max="10496" width="9.140625" style="1"/>
    <col min="10497" max="10497" width="10.7109375" style="1" customWidth="1"/>
    <col min="10498" max="10498" width="36.42578125" style="1" customWidth="1"/>
    <col min="10499" max="10499" width="16.140625" style="1" customWidth="1"/>
    <col min="10500" max="10500" width="15.7109375" style="1" customWidth="1"/>
    <col min="10501" max="10501" width="14.42578125" style="1" customWidth="1"/>
    <col min="10502" max="10502" width="21.7109375" style="1" customWidth="1"/>
    <col min="10503" max="10503" width="23.140625" style="1" customWidth="1"/>
    <col min="10504" max="10504" width="12.42578125" style="1" customWidth="1"/>
    <col min="10505" max="10506" width="9.140625" style="1"/>
    <col min="10507" max="10507" width="10.42578125" style="1" bestFit="1" customWidth="1"/>
    <col min="10508" max="10508" width="12.42578125" style="1" bestFit="1" customWidth="1"/>
    <col min="10509" max="10509" width="14.5703125" style="1" customWidth="1"/>
    <col min="10510" max="10510" width="12.42578125" style="1" bestFit="1" customWidth="1"/>
    <col min="10511" max="10512" width="14.140625" style="1" customWidth="1"/>
    <col min="10513" max="10514" width="9.140625" style="1"/>
    <col min="10515" max="10515" width="12.85546875" style="1" bestFit="1" customWidth="1"/>
    <col min="10516" max="10516" width="15.140625" style="1" customWidth="1"/>
    <col min="10517" max="10517" width="11.28515625" style="1" customWidth="1"/>
    <col min="10518" max="10752" width="9.140625" style="1"/>
    <col min="10753" max="10753" width="10.7109375" style="1" customWidth="1"/>
    <col min="10754" max="10754" width="36.42578125" style="1" customWidth="1"/>
    <col min="10755" max="10755" width="16.140625" style="1" customWidth="1"/>
    <col min="10756" max="10756" width="15.7109375" style="1" customWidth="1"/>
    <col min="10757" max="10757" width="14.42578125" style="1" customWidth="1"/>
    <col min="10758" max="10758" width="21.7109375" style="1" customWidth="1"/>
    <col min="10759" max="10759" width="23.140625" style="1" customWidth="1"/>
    <col min="10760" max="10760" width="12.42578125" style="1" customWidth="1"/>
    <col min="10761" max="10762" width="9.140625" style="1"/>
    <col min="10763" max="10763" width="10.42578125" style="1" bestFit="1" customWidth="1"/>
    <col min="10764" max="10764" width="12.42578125" style="1" bestFit="1" customWidth="1"/>
    <col min="10765" max="10765" width="14.5703125" style="1" customWidth="1"/>
    <col min="10766" max="10766" width="12.42578125" style="1" bestFit="1" customWidth="1"/>
    <col min="10767" max="10768" width="14.140625" style="1" customWidth="1"/>
    <col min="10769" max="10770" width="9.140625" style="1"/>
    <col min="10771" max="10771" width="12.85546875" style="1" bestFit="1" customWidth="1"/>
    <col min="10772" max="10772" width="15.140625" style="1" customWidth="1"/>
    <col min="10773" max="10773" width="11.28515625" style="1" customWidth="1"/>
    <col min="10774" max="11008" width="9.140625" style="1"/>
    <col min="11009" max="11009" width="10.7109375" style="1" customWidth="1"/>
    <col min="11010" max="11010" width="36.42578125" style="1" customWidth="1"/>
    <col min="11011" max="11011" width="16.140625" style="1" customWidth="1"/>
    <col min="11012" max="11012" width="15.7109375" style="1" customWidth="1"/>
    <col min="11013" max="11013" width="14.42578125" style="1" customWidth="1"/>
    <col min="11014" max="11014" width="21.7109375" style="1" customWidth="1"/>
    <col min="11015" max="11015" width="23.140625" style="1" customWidth="1"/>
    <col min="11016" max="11016" width="12.42578125" style="1" customWidth="1"/>
    <col min="11017" max="11018" width="9.140625" style="1"/>
    <col min="11019" max="11019" width="10.42578125" style="1" bestFit="1" customWidth="1"/>
    <col min="11020" max="11020" width="12.42578125" style="1" bestFit="1" customWidth="1"/>
    <col min="11021" max="11021" width="14.5703125" style="1" customWidth="1"/>
    <col min="11022" max="11022" width="12.42578125" style="1" bestFit="1" customWidth="1"/>
    <col min="11023" max="11024" width="14.140625" style="1" customWidth="1"/>
    <col min="11025" max="11026" width="9.140625" style="1"/>
    <col min="11027" max="11027" width="12.85546875" style="1" bestFit="1" customWidth="1"/>
    <col min="11028" max="11028" width="15.140625" style="1" customWidth="1"/>
    <col min="11029" max="11029" width="11.28515625" style="1" customWidth="1"/>
    <col min="11030" max="11264" width="9.140625" style="1"/>
    <col min="11265" max="11265" width="10.7109375" style="1" customWidth="1"/>
    <col min="11266" max="11266" width="36.42578125" style="1" customWidth="1"/>
    <col min="11267" max="11267" width="16.140625" style="1" customWidth="1"/>
    <col min="11268" max="11268" width="15.7109375" style="1" customWidth="1"/>
    <col min="11269" max="11269" width="14.42578125" style="1" customWidth="1"/>
    <col min="11270" max="11270" width="21.7109375" style="1" customWidth="1"/>
    <col min="11271" max="11271" width="23.140625" style="1" customWidth="1"/>
    <col min="11272" max="11272" width="12.42578125" style="1" customWidth="1"/>
    <col min="11273" max="11274" width="9.140625" style="1"/>
    <col min="11275" max="11275" width="10.42578125" style="1" bestFit="1" customWidth="1"/>
    <col min="11276" max="11276" width="12.42578125" style="1" bestFit="1" customWidth="1"/>
    <col min="11277" max="11277" width="14.5703125" style="1" customWidth="1"/>
    <col min="11278" max="11278" width="12.42578125" style="1" bestFit="1" customWidth="1"/>
    <col min="11279" max="11280" width="14.140625" style="1" customWidth="1"/>
    <col min="11281" max="11282" width="9.140625" style="1"/>
    <col min="11283" max="11283" width="12.85546875" style="1" bestFit="1" customWidth="1"/>
    <col min="11284" max="11284" width="15.140625" style="1" customWidth="1"/>
    <col min="11285" max="11285" width="11.28515625" style="1" customWidth="1"/>
    <col min="11286" max="11520" width="9.140625" style="1"/>
    <col min="11521" max="11521" width="10.7109375" style="1" customWidth="1"/>
    <col min="11522" max="11522" width="36.42578125" style="1" customWidth="1"/>
    <col min="11523" max="11523" width="16.140625" style="1" customWidth="1"/>
    <col min="11524" max="11524" width="15.7109375" style="1" customWidth="1"/>
    <col min="11525" max="11525" width="14.42578125" style="1" customWidth="1"/>
    <col min="11526" max="11526" width="21.7109375" style="1" customWidth="1"/>
    <col min="11527" max="11527" width="23.140625" style="1" customWidth="1"/>
    <col min="11528" max="11528" width="12.42578125" style="1" customWidth="1"/>
    <col min="11529" max="11530" width="9.140625" style="1"/>
    <col min="11531" max="11531" width="10.42578125" style="1" bestFit="1" customWidth="1"/>
    <col min="11532" max="11532" width="12.42578125" style="1" bestFit="1" customWidth="1"/>
    <col min="11533" max="11533" width="14.5703125" style="1" customWidth="1"/>
    <col min="11534" max="11534" width="12.42578125" style="1" bestFit="1" customWidth="1"/>
    <col min="11535" max="11536" width="14.140625" style="1" customWidth="1"/>
    <col min="11537" max="11538" width="9.140625" style="1"/>
    <col min="11539" max="11539" width="12.85546875" style="1" bestFit="1" customWidth="1"/>
    <col min="11540" max="11540" width="15.140625" style="1" customWidth="1"/>
    <col min="11541" max="11541" width="11.28515625" style="1" customWidth="1"/>
    <col min="11542" max="11776" width="9.140625" style="1"/>
    <col min="11777" max="11777" width="10.7109375" style="1" customWidth="1"/>
    <col min="11778" max="11778" width="36.42578125" style="1" customWidth="1"/>
    <col min="11779" max="11779" width="16.140625" style="1" customWidth="1"/>
    <col min="11780" max="11780" width="15.7109375" style="1" customWidth="1"/>
    <col min="11781" max="11781" width="14.42578125" style="1" customWidth="1"/>
    <col min="11782" max="11782" width="21.7109375" style="1" customWidth="1"/>
    <col min="11783" max="11783" width="23.140625" style="1" customWidth="1"/>
    <col min="11784" max="11784" width="12.42578125" style="1" customWidth="1"/>
    <col min="11785" max="11786" width="9.140625" style="1"/>
    <col min="11787" max="11787" width="10.42578125" style="1" bestFit="1" customWidth="1"/>
    <col min="11788" max="11788" width="12.42578125" style="1" bestFit="1" customWidth="1"/>
    <col min="11789" max="11789" width="14.5703125" style="1" customWidth="1"/>
    <col min="11790" max="11790" width="12.42578125" style="1" bestFit="1" customWidth="1"/>
    <col min="11791" max="11792" width="14.140625" style="1" customWidth="1"/>
    <col min="11793" max="11794" width="9.140625" style="1"/>
    <col min="11795" max="11795" width="12.85546875" style="1" bestFit="1" customWidth="1"/>
    <col min="11796" max="11796" width="15.140625" style="1" customWidth="1"/>
    <col min="11797" max="11797" width="11.28515625" style="1" customWidth="1"/>
    <col min="11798" max="12032" width="9.140625" style="1"/>
    <col min="12033" max="12033" width="10.7109375" style="1" customWidth="1"/>
    <col min="12034" max="12034" width="36.42578125" style="1" customWidth="1"/>
    <col min="12035" max="12035" width="16.140625" style="1" customWidth="1"/>
    <col min="12036" max="12036" width="15.7109375" style="1" customWidth="1"/>
    <col min="12037" max="12037" width="14.42578125" style="1" customWidth="1"/>
    <col min="12038" max="12038" width="21.7109375" style="1" customWidth="1"/>
    <col min="12039" max="12039" width="23.140625" style="1" customWidth="1"/>
    <col min="12040" max="12040" width="12.42578125" style="1" customWidth="1"/>
    <col min="12041" max="12042" width="9.140625" style="1"/>
    <col min="12043" max="12043" width="10.42578125" style="1" bestFit="1" customWidth="1"/>
    <col min="12044" max="12044" width="12.42578125" style="1" bestFit="1" customWidth="1"/>
    <col min="12045" max="12045" width="14.5703125" style="1" customWidth="1"/>
    <col min="12046" max="12046" width="12.42578125" style="1" bestFit="1" customWidth="1"/>
    <col min="12047" max="12048" width="14.140625" style="1" customWidth="1"/>
    <col min="12049" max="12050" width="9.140625" style="1"/>
    <col min="12051" max="12051" width="12.85546875" style="1" bestFit="1" customWidth="1"/>
    <col min="12052" max="12052" width="15.140625" style="1" customWidth="1"/>
    <col min="12053" max="12053" width="11.28515625" style="1" customWidth="1"/>
    <col min="12054" max="12288" width="9.140625" style="1"/>
    <col min="12289" max="12289" width="10.7109375" style="1" customWidth="1"/>
    <col min="12290" max="12290" width="36.42578125" style="1" customWidth="1"/>
    <col min="12291" max="12291" width="16.140625" style="1" customWidth="1"/>
    <col min="12292" max="12292" width="15.7109375" style="1" customWidth="1"/>
    <col min="12293" max="12293" width="14.42578125" style="1" customWidth="1"/>
    <col min="12294" max="12294" width="21.7109375" style="1" customWidth="1"/>
    <col min="12295" max="12295" width="23.140625" style="1" customWidth="1"/>
    <col min="12296" max="12296" width="12.42578125" style="1" customWidth="1"/>
    <col min="12297" max="12298" width="9.140625" style="1"/>
    <col min="12299" max="12299" width="10.42578125" style="1" bestFit="1" customWidth="1"/>
    <col min="12300" max="12300" width="12.42578125" style="1" bestFit="1" customWidth="1"/>
    <col min="12301" max="12301" width="14.5703125" style="1" customWidth="1"/>
    <col min="12302" max="12302" width="12.42578125" style="1" bestFit="1" customWidth="1"/>
    <col min="12303" max="12304" width="14.140625" style="1" customWidth="1"/>
    <col min="12305" max="12306" width="9.140625" style="1"/>
    <col min="12307" max="12307" width="12.85546875" style="1" bestFit="1" customWidth="1"/>
    <col min="12308" max="12308" width="15.140625" style="1" customWidth="1"/>
    <col min="12309" max="12309" width="11.28515625" style="1" customWidth="1"/>
    <col min="12310" max="12544" width="9.140625" style="1"/>
    <col min="12545" max="12545" width="10.7109375" style="1" customWidth="1"/>
    <col min="12546" max="12546" width="36.42578125" style="1" customWidth="1"/>
    <col min="12547" max="12547" width="16.140625" style="1" customWidth="1"/>
    <col min="12548" max="12548" width="15.7109375" style="1" customWidth="1"/>
    <col min="12549" max="12549" width="14.42578125" style="1" customWidth="1"/>
    <col min="12550" max="12550" width="21.7109375" style="1" customWidth="1"/>
    <col min="12551" max="12551" width="23.140625" style="1" customWidth="1"/>
    <col min="12552" max="12552" width="12.42578125" style="1" customWidth="1"/>
    <col min="12553" max="12554" width="9.140625" style="1"/>
    <col min="12555" max="12555" width="10.42578125" style="1" bestFit="1" customWidth="1"/>
    <col min="12556" max="12556" width="12.42578125" style="1" bestFit="1" customWidth="1"/>
    <col min="12557" max="12557" width="14.5703125" style="1" customWidth="1"/>
    <col min="12558" max="12558" width="12.42578125" style="1" bestFit="1" customWidth="1"/>
    <col min="12559" max="12560" width="14.140625" style="1" customWidth="1"/>
    <col min="12561" max="12562" width="9.140625" style="1"/>
    <col min="12563" max="12563" width="12.85546875" style="1" bestFit="1" customWidth="1"/>
    <col min="12564" max="12564" width="15.140625" style="1" customWidth="1"/>
    <col min="12565" max="12565" width="11.28515625" style="1" customWidth="1"/>
    <col min="12566" max="12800" width="9.140625" style="1"/>
    <col min="12801" max="12801" width="10.7109375" style="1" customWidth="1"/>
    <col min="12802" max="12802" width="36.42578125" style="1" customWidth="1"/>
    <col min="12803" max="12803" width="16.140625" style="1" customWidth="1"/>
    <col min="12804" max="12804" width="15.7109375" style="1" customWidth="1"/>
    <col min="12805" max="12805" width="14.42578125" style="1" customWidth="1"/>
    <col min="12806" max="12806" width="21.7109375" style="1" customWidth="1"/>
    <col min="12807" max="12807" width="23.140625" style="1" customWidth="1"/>
    <col min="12808" max="12808" width="12.42578125" style="1" customWidth="1"/>
    <col min="12809" max="12810" width="9.140625" style="1"/>
    <col min="12811" max="12811" width="10.42578125" style="1" bestFit="1" customWidth="1"/>
    <col min="12812" max="12812" width="12.42578125" style="1" bestFit="1" customWidth="1"/>
    <col min="12813" max="12813" width="14.5703125" style="1" customWidth="1"/>
    <col min="12814" max="12814" width="12.42578125" style="1" bestFit="1" customWidth="1"/>
    <col min="12815" max="12816" width="14.140625" style="1" customWidth="1"/>
    <col min="12817" max="12818" width="9.140625" style="1"/>
    <col min="12819" max="12819" width="12.85546875" style="1" bestFit="1" customWidth="1"/>
    <col min="12820" max="12820" width="15.140625" style="1" customWidth="1"/>
    <col min="12821" max="12821" width="11.28515625" style="1" customWidth="1"/>
    <col min="12822" max="13056" width="9.140625" style="1"/>
    <col min="13057" max="13057" width="10.7109375" style="1" customWidth="1"/>
    <col min="13058" max="13058" width="36.42578125" style="1" customWidth="1"/>
    <col min="13059" max="13059" width="16.140625" style="1" customWidth="1"/>
    <col min="13060" max="13060" width="15.7109375" style="1" customWidth="1"/>
    <col min="13061" max="13061" width="14.42578125" style="1" customWidth="1"/>
    <col min="13062" max="13062" width="21.7109375" style="1" customWidth="1"/>
    <col min="13063" max="13063" width="23.140625" style="1" customWidth="1"/>
    <col min="13064" max="13064" width="12.42578125" style="1" customWidth="1"/>
    <col min="13065" max="13066" width="9.140625" style="1"/>
    <col min="13067" max="13067" width="10.42578125" style="1" bestFit="1" customWidth="1"/>
    <col min="13068" max="13068" width="12.42578125" style="1" bestFit="1" customWidth="1"/>
    <col min="13069" max="13069" width="14.5703125" style="1" customWidth="1"/>
    <col min="13070" max="13070" width="12.42578125" style="1" bestFit="1" customWidth="1"/>
    <col min="13071" max="13072" width="14.140625" style="1" customWidth="1"/>
    <col min="13073" max="13074" width="9.140625" style="1"/>
    <col min="13075" max="13075" width="12.85546875" style="1" bestFit="1" customWidth="1"/>
    <col min="13076" max="13076" width="15.140625" style="1" customWidth="1"/>
    <col min="13077" max="13077" width="11.28515625" style="1" customWidth="1"/>
    <col min="13078" max="13312" width="9.140625" style="1"/>
    <col min="13313" max="13313" width="10.7109375" style="1" customWidth="1"/>
    <col min="13314" max="13314" width="36.42578125" style="1" customWidth="1"/>
    <col min="13315" max="13315" width="16.140625" style="1" customWidth="1"/>
    <col min="13316" max="13316" width="15.7109375" style="1" customWidth="1"/>
    <col min="13317" max="13317" width="14.42578125" style="1" customWidth="1"/>
    <col min="13318" max="13318" width="21.7109375" style="1" customWidth="1"/>
    <col min="13319" max="13319" width="23.140625" style="1" customWidth="1"/>
    <col min="13320" max="13320" width="12.42578125" style="1" customWidth="1"/>
    <col min="13321" max="13322" width="9.140625" style="1"/>
    <col min="13323" max="13323" width="10.42578125" style="1" bestFit="1" customWidth="1"/>
    <col min="13324" max="13324" width="12.42578125" style="1" bestFit="1" customWidth="1"/>
    <col min="13325" max="13325" width="14.5703125" style="1" customWidth="1"/>
    <col min="13326" max="13326" width="12.42578125" style="1" bestFit="1" customWidth="1"/>
    <col min="13327" max="13328" width="14.140625" style="1" customWidth="1"/>
    <col min="13329" max="13330" width="9.140625" style="1"/>
    <col min="13331" max="13331" width="12.85546875" style="1" bestFit="1" customWidth="1"/>
    <col min="13332" max="13332" width="15.140625" style="1" customWidth="1"/>
    <col min="13333" max="13333" width="11.28515625" style="1" customWidth="1"/>
    <col min="13334" max="13568" width="9.140625" style="1"/>
    <col min="13569" max="13569" width="10.7109375" style="1" customWidth="1"/>
    <col min="13570" max="13570" width="36.42578125" style="1" customWidth="1"/>
    <col min="13571" max="13571" width="16.140625" style="1" customWidth="1"/>
    <col min="13572" max="13572" width="15.7109375" style="1" customWidth="1"/>
    <col min="13573" max="13573" width="14.42578125" style="1" customWidth="1"/>
    <col min="13574" max="13574" width="21.7109375" style="1" customWidth="1"/>
    <col min="13575" max="13575" width="23.140625" style="1" customWidth="1"/>
    <col min="13576" max="13576" width="12.42578125" style="1" customWidth="1"/>
    <col min="13577" max="13578" width="9.140625" style="1"/>
    <col min="13579" max="13579" width="10.42578125" style="1" bestFit="1" customWidth="1"/>
    <col min="13580" max="13580" width="12.42578125" style="1" bestFit="1" customWidth="1"/>
    <col min="13581" max="13581" width="14.5703125" style="1" customWidth="1"/>
    <col min="13582" max="13582" width="12.42578125" style="1" bestFit="1" customWidth="1"/>
    <col min="13583" max="13584" width="14.140625" style="1" customWidth="1"/>
    <col min="13585" max="13586" width="9.140625" style="1"/>
    <col min="13587" max="13587" width="12.85546875" style="1" bestFit="1" customWidth="1"/>
    <col min="13588" max="13588" width="15.140625" style="1" customWidth="1"/>
    <col min="13589" max="13589" width="11.28515625" style="1" customWidth="1"/>
    <col min="13590" max="13824" width="9.140625" style="1"/>
    <col min="13825" max="13825" width="10.7109375" style="1" customWidth="1"/>
    <col min="13826" max="13826" width="36.42578125" style="1" customWidth="1"/>
    <col min="13827" max="13827" width="16.140625" style="1" customWidth="1"/>
    <col min="13828" max="13828" width="15.7109375" style="1" customWidth="1"/>
    <col min="13829" max="13829" width="14.42578125" style="1" customWidth="1"/>
    <col min="13830" max="13830" width="21.7109375" style="1" customWidth="1"/>
    <col min="13831" max="13831" width="23.140625" style="1" customWidth="1"/>
    <col min="13832" max="13832" width="12.42578125" style="1" customWidth="1"/>
    <col min="13833" max="13834" width="9.140625" style="1"/>
    <col min="13835" max="13835" width="10.42578125" style="1" bestFit="1" customWidth="1"/>
    <col min="13836" max="13836" width="12.42578125" style="1" bestFit="1" customWidth="1"/>
    <col min="13837" max="13837" width="14.5703125" style="1" customWidth="1"/>
    <col min="13838" max="13838" width="12.42578125" style="1" bestFit="1" customWidth="1"/>
    <col min="13839" max="13840" width="14.140625" style="1" customWidth="1"/>
    <col min="13841" max="13842" width="9.140625" style="1"/>
    <col min="13843" max="13843" width="12.85546875" style="1" bestFit="1" customWidth="1"/>
    <col min="13844" max="13844" width="15.140625" style="1" customWidth="1"/>
    <col min="13845" max="13845" width="11.28515625" style="1" customWidth="1"/>
    <col min="13846" max="14080" width="9.140625" style="1"/>
    <col min="14081" max="14081" width="10.7109375" style="1" customWidth="1"/>
    <col min="14082" max="14082" width="36.42578125" style="1" customWidth="1"/>
    <col min="14083" max="14083" width="16.140625" style="1" customWidth="1"/>
    <col min="14084" max="14084" width="15.7109375" style="1" customWidth="1"/>
    <col min="14085" max="14085" width="14.42578125" style="1" customWidth="1"/>
    <col min="14086" max="14086" width="21.7109375" style="1" customWidth="1"/>
    <col min="14087" max="14087" width="23.140625" style="1" customWidth="1"/>
    <col min="14088" max="14088" width="12.42578125" style="1" customWidth="1"/>
    <col min="14089" max="14090" width="9.140625" style="1"/>
    <col min="14091" max="14091" width="10.42578125" style="1" bestFit="1" customWidth="1"/>
    <col min="14092" max="14092" width="12.42578125" style="1" bestFit="1" customWidth="1"/>
    <col min="14093" max="14093" width="14.5703125" style="1" customWidth="1"/>
    <col min="14094" max="14094" width="12.42578125" style="1" bestFit="1" customWidth="1"/>
    <col min="14095" max="14096" width="14.140625" style="1" customWidth="1"/>
    <col min="14097" max="14098" width="9.140625" style="1"/>
    <col min="14099" max="14099" width="12.85546875" style="1" bestFit="1" customWidth="1"/>
    <col min="14100" max="14100" width="15.140625" style="1" customWidth="1"/>
    <col min="14101" max="14101" width="11.28515625" style="1" customWidth="1"/>
    <col min="14102" max="14336" width="9.140625" style="1"/>
    <col min="14337" max="14337" width="10.7109375" style="1" customWidth="1"/>
    <col min="14338" max="14338" width="36.42578125" style="1" customWidth="1"/>
    <col min="14339" max="14339" width="16.140625" style="1" customWidth="1"/>
    <col min="14340" max="14340" width="15.7109375" style="1" customWidth="1"/>
    <col min="14341" max="14341" width="14.42578125" style="1" customWidth="1"/>
    <col min="14342" max="14342" width="21.7109375" style="1" customWidth="1"/>
    <col min="14343" max="14343" width="23.140625" style="1" customWidth="1"/>
    <col min="14344" max="14344" width="12.42578125" style="1" customWidth="1"/>
    <col min="14345" max="14346" width="9.140625" style="1"/>
    <col min="14347" max="14347" width="10.42578125" style="1" bestFit="1" customWidth="1"/>
    <col min="14348" max="14348" width="12.42578125" style="1" bestFit="1" customWidth="1"/>
    <col min="14349" max="14349" width="14.5703125" style="1" customWidth="1"/>
    <col min="14350" max="14350" width="12.42578125" style="1" bestFit="1" customWidth="1"/>
    <col min="14351" max="14352" width="14.140625" style="1" customWidth="1"/>
    <col min="14353" max="14354" width="9.140625" style="1"/>
    <col min="14355" max="14355" width="12.85546875" style="1" bestFit="1" customWidth="1"/>
    <col min="14356" max="14356" width="15.140625" style="1" customWidth="1"/>
    <col min="14357" max="14357" width="11.28515625" style="1" customWidth="1"/>
    <col min="14358" max="14592" width="9.140625" style="1"/>
    <col min="14593" max="14593" width="10.7109375" style="1" customWidth="1"/>
    <col min="14594" max="14594" width="36.42578125" style="1" customWidth="1"/>
    <col min="14595" max="14595" width="16.140625" style="1" customWidth="1"/>
    <col min="14596" max="14596" width="15.7109375" style="1" customWidth="1"/>
    <col min="14597" max="14597" width="14.42578125" style="1" customWidth="1"/>
    <col min="14598" max="14598" width="21.7109375" style="1" customWidth="1"/>
    <col min="14599" max="14599" width="23.140625" style="1" customWidth="1"/>
    <col min="14600" max="14600" width="12.42578125" style="1" customWidth="1"/>
    <col min="14601" max="14602" width="9.140625" style="1"/>
    <col min="14603" max="14603" width="10.42578125" style="1" bestFit="1" customWidth="1"/>
    <col min="14604" max="14604" width="12.42578125" style="1" bestFit="1" customWidth="1"/>
    <col min="14605" max="14605" width="14.5703125" style="1" customWidth="1"/>
    <col min="14606" max="14606" width="12.42578125" style="1" bestFit="1" customWidth="1"/>
    <col min="14607" max="14608" width="14.140625" style="1" customWidth="1"/>
    <col min="14609" max="14610" width="9.140625" style="1"/>
    <col min="14611" max="14611" width="12.85546875" style="1" bestFit="1" customWidth="1"/>
    <col min="14612" max="14612" width="15.140625" style="1" customWidth="1"/>
    <col min="14613" max="14613" width="11.28515625" style="1" customWidth="1"/>
    <col min="14614" max="14848" width="9.140625" style="1"/>
    <col min="14849" max="14849" width="10.7109375" style="1" customWidth="1"/>
    <col min="14850" max="14850" width="36.42578125" style="1" customWidth="1"/>
    <col min="14851" max="14851" width="16.140625" style="1" customWidth="1"/>
    <col min="14852" max="14852" width="15.7109375" style="1" customWidth="1"/>
    <col min="14853" max="14853" width="14.42578125" style="1" customWidth="1"/>
    <col min="14854" max="14854" width="21.7109375" style="1" customWidth="1"/>
    <col min="14855" max="14855" width="23.140625" style="1" customWidth="1"/>
    <col min="14856" max="14856" width="12.42578125" style="1" customWidth="1"/>
    <col min="14857" max="14858" width="9.140625" style="1"/>
    <col min="14859" max="14859" width="10.42578125" style="1" bestFit="1" customWidth="1"/>
    <col min="14860" max="14860" width="12.42578125" style="1" bestFit="1" customWidth="1"/>
    <col min="14861" max="14861" width="14.5703125" style="1" customWidth="1"/>
    <col min="14862" max="14862" width="12.42578125" style="1" bestFit="1" customWidth="1"/>
    <col min="14863" max="14864" width="14.140625" style="1" customWidth="1"/>
    <col min="14865" max="14866" width="9.140625" style="1"/>
    <col min="14867" max="14867" width="12.85546875" style="1" bestFit="1" customWidth="1"/>
    <col min="14868" max="14868" width="15.140625" style="1" customWidth="1"/>
    <col min="14869" max="14869" width="11.28515625" style="1" customWidth="1"/>
    <col min="14870" max="15104" width="9.140625" style="1"/>
    <col min="15105" max="15105" width="10.7109375" style="1" customWidth="1"/>
    <col min="15106" max="15106" width="36.42578125" style="1" customWidth="1"/>
    <col min="15107" max="15107" width="16.140625" style="1" customWidth="1"/>
    <col min="15108" max="15108" width="15.7109375" style="1" customWidth="1"/>
    <col min="15109" max="15109" width="14.42578125" style="1" customWidth="1"/>
    <col min="15110" max="15110" width="21.7109375" style="1" customWidth="1"/>
    <col min="15111" max="15111" width="23.140625" style="1" customWidth="1"/>
    <col min="15112" max="15112" width="12.42578125" style="1" customWidth="1"/>
    <col min="15113" max="15114" width="9.140625" style="1"/>
    <col min="15115" max="15115" width="10.42578125" style="1" bestFit="1" customWidth="1"/>
    <col min="15116" max="15116" width="12.42578125" style="1" bestFit="1" customWidth="1"/>
    <col min="15117" max="15117" width="14.5703125" style="1" customWidth="1"/>
    <col min="15118" max="15118" width="12.42578125" style="1" bestFit="1" customWidth="1"/>
    <col min="15119" max="15120" width="14.140625" style="1" customWidth="1"/>
    <col min="15121" max="15122" width="9.140625" style="1"/>
    <col min="15123" max="15123" width="12.85546875" style="1" bestFit="1" customWidth="1"/>
    <col min="15124" max="15124" width="15.140625" style="1" customWidth="1"/>
    <col min="15125" max="15125" width="11.28515625" style="1" customWidth="1"/>
    <col min="15126" max="15360" width="9.140625" style="1"/>
    <col min="15361" max="15361" width="10.7109375" style="1" customWidth="1"/>
    <col min="15362" max="15362" width="36.42578125" style="1" customWidth="1"/>
    <col min="15363" max="15363" width="16.140625" style="1" customWidth="1"/>
    <col min="15364" max="15364" width="15.7109375" style="1" customWidth="1"/>
    <col min="15365" max="15365" width="14.42578125" style="1" customWidth="1"/>
    <col min="15366" max="15366" width="21.7109375" style="1" customWidth="1"/>
    <col min="15367" max="15367" width="23.140625" style="1" customWidth="1"/>
    <col min="15368" max="15368" width="12.42578125" style="1" customWidth="1"/>
    <col min="15369" max="15370" width="9.140625" style="1"/>
    <col min="15371" max="15371" width="10.42578125" style="1" bestFit="1" customWidth="1"/>
    <col min="15372" max="15372" width="12.42578125" style="1" bestFit="1" customWidth="1"/>
    <col min="15373" max="15373" width="14.5703125" style="1" customWidth="1"/>
    <col min="15374" max="15374" width="12.42578125" style="1" bestFit="1" customWidth="1"/>
    <col min="15375" max="15376" width="14.140625" style="1" customWidth="1"/>
    <col min="15377" max="15378" width="9.140625" style="1"/>
    <col min="15379" max="15379" width="12.85546875" style="1" bestFit="1" customWidth="1"/>
    <col min="15380" max="15380" width="15.140625" style="1" customWidth="1"/>
    <col min="15381" max="15381" width="11.28515625" style="1" customWidth="1"/>
    <col min="15382" max="15616" width="9.140625" style="1"/>
    <col min="15617" max="15617" width="10.7109375" style="1" customWidth="1"/>
    <col min="15618" max="15618" width="36.42578125" style="1" customWidth="1"/>
    <col min="15619" max="15619" width="16.140625" style="1" customWidth="1"/>
    <col min="15620" max="15620" width="15.7109375" style="1" customWidth="1"/>
    <col min="15621" max="15621" width="14.42578125" style="1" customWidth="1"/>
    <col min="15622" max="15622" width="21.7109375" style="1" customWidth="1"/>
    <col min="15623" max="15623" width="23.140625" style="1" customWidth="1"/>
    <col min="15624" max="15624" width="12.42578125" style="1" customWidth="1"/>
    <col min="15625" max="15626" width="9.140625" style="1"/>
    <col min="15627" max="15627" width="10.42578125" style="1" bestFit="1" customWidth="1"/>
    <col min="15628" max="15628" width="12.42578125" style="1" bestFit="1" customWidth="1"/>
    <col min="15629" max="15629" width="14.5703125" style="1" customWidth="1"/>
    <col min="15630" max="15630" width="12.42578125" style="1" bestFit="1" customWidth="1"/>
    <col min="15631" max="15632" width="14.140625" style="1" customWidth="1"/>
    <col min="15633" max="15634" width="9.140625" style="1"/>
    <col min="15635" max="15635" width="12.85546875" style="1" bestFit="1" customWidth="1"/>
    <col min="15636" max="15636" width="15.140625" style="1" customWidth="1"/>
    <col min="15637" max="15637" width="11.28515625" style="1" customWidth="1"/>
    <col min="15638" max="15872" width="9.140625" style="1"/>
    <col min="15873" max="15873" width="10.7109375" style="1" customWidth="1"/>
    <col min="15874" max="15874" width="36.42578125" style="1" customWidth="1"/>
    <col min="15875" max="15875" width="16.140625" style="1" customWidth="1"/>
    <col min="15876" max="15876" width="15.7109375" style="1" customWidth="1"/>
    <col min="15877" max="15877" width="14.42578125" style="1" customWidth="1"/>
    <col min="15878" max="15878" width="21.7109375" style="1" customWidth="1"/>
    <col min="15879" max="15879" width="23.140625" style="1" customWidth="1"/>
    <col min="15880" max="15880" width="12.42578125" style="1" customWidth="1"/>
    <col min="15881" max="15882" width="9.140625" style="1"/>
    <col min="15883" max="15883" width="10.42578125" style="1" bestFit="1" customWidth="1"/>
    <col min="15884" max="15884" width="12.42578125" style="1" bestFit="1" customWidth="1"/>
    <col min="15885" max="15885" width="14.5703125" style="1" customWidth="1"/>
    <col min="15886" max="15886" width="12.42578125" style="1" bestFit="1" customWidth="1"/>
    <col min="15887" max="15888" width="14.140625" style="1" customWidth="1"/>
    <col min="15889" max="15890" width="9.140625" style="1"/>
    <col min="15891" max="15891" width="12.85546875" style="1" bestFit="1" customWidth="1"/>
    <col min="15892" max="15892" width="15.140625" style="1" customWidth="1"/>
    <col min="15893" max="15893" width="11.28515625" style="1" customWidth="1"/>
    <col min="15894" max="16128" width="9.140625" style="1"/>
    <col min="16129" max="16129" width="10.7109375" style="1" customWidth="1"/>
    <col min="16130" max="16130" width="36.42578125" style="1" customWidth="1"/>
    <col min="16131" max="16131" width="16.140625" style="1" customWidth="1"/>
    <col min="16132" max="16132" width="15.7109375" style="1" customWidth="1"/>
    <col min="16133" max="16133" width="14.42578125" style="1" customWidth="1"/>
    <col min="16134" max="16134" width="21.7109375" style="1" customWidth="1"/>
    <col min="16135" max="16135" width="23.140625" style="1" customWidth="1"/>
    <col min="16136" max="16136" width="12.42578125" style="1" customWidth="1"/>
    <col min="16137" max="16138" width="9.140625" style="1"/>
    <col min="16139" max="16139" width="10.42578125" style="1" bestFit="1" customWidth="1"/>
    <col min="16140" max="16140" width="12.42578125" style="1" bestFit="1" customWidth="1"/>
    <col min="16141" max="16141" width="14.5703125" style="1" customWidth="1"/>
    <col min="16142" max="16142" width="12.42578125" style="1" bestFit="1" customWidth="1"/>
    <col min="16143" max="16144" width="14.140625" style="1" customWidth="1"/>
    <col min="16145" max="16146" width="9.140625" style="1"/>
    <col min="16147" max="16147" width="12.85546875" style="1" bestFit="1" customWidth="1"/>
    <col min="16148" max="16148" width="15.140625" style="1" customWidth="1"/>
    <col min="16149" max="16149" width="11.28515625" style="1" customWidth="1"/>
    <col min="16150" max="16384" width="9.140625" style="1"/>
  </cols>
  <sheetData>
    <row r="1" spans="1:8" ht="18">
      <c r="A1" s="17"/>
      <c r="B1" s="105" t="s">
        <v>48</v>
      </c>
      <c r="C1" s="105"/>
      <c r="D1" s="105"/>
      <c r="E1" s="105"/>
      <c r="F1" s="105"/>
      <c r="G1" s="105"/>
    </row>
    <row r="2" spans="1:8" ht="15" thickBot="1">
      <c r="G2" s="2" t="s">
        <v>9</v>
      </c>
    </row>
    <row r="3" spans="1:8" ht="43.5" thickBot="1">
      <c r="A3" s="6" t="s">
        <v>5</v>
      </c>
      <c r="B3" s="3" t="s">
        <v>49</v>
      </c>
      <c r="C3" s="3" t="s">
        <v>2</v>
      </c>
      <c r="D3" s="3" t="s">
        <v>50</v>
      </c>
      <c r="E3" s="3" t="s">
        <v>51</v>
      </c>
      <c r="F3" s="3" t="s">
        <v>52</v>
      </c>
      <c r="G3" s="4" t="s">
        <v>14</v>
      </c>
    </row>
    <row r="4" spans="1:8" ht="14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9">
        <v>7</v>
      </c>
    </row>
    <row r="5" spans="1:8" ht="15" thickBot="1">
      <c r="A5" s="18"/>
      <c r="B5" s="19" t="s">
        <v>53</v>
      </c>
      <c r="C5" s="20" t="s">
        <v>54</v>
      </c>
      <c r="D5" s="21">
        <v>13</v>
      </c>
      <c r="E5" s="20">
        <v>12</v>
      </c>
      <c r="F5" s="20">
        <f>E8*0</f>
        <v>0</v>
      </c>
      <c r="G5" s="22">
        <f>D5*E5*F5</f>
        <v>0</v>
      </c>
    </row>
    <row r="6" spans="1:8" ht="17.25" thickBot="1">
      <c r="A6" s="23"/>
      <c r="B6" s="5" t="s">
        <v>55</v>
      </c>
      <c r="C6" s="5"/>
      <c r="D6" s="5"/>
      <c r="E6" s="5"/>
      <c r="F6" s="5"/>
      <c r="G6" s="24">
        <f>G5</f>
        <v>0</v>
      </c>
    </row>
    <row r="8" spans="1:8">
      <c r="A8" s="25" t="s">
        <v>56</v>
      </c>
      <c r="C8" s="26"/>
      <c r="D8" s="1">
        <v>2178.4899999999998</v>
      </c>
      <c r="E8" s="1">
        <f>D8/1.18</f>
        <v>1846.1779661016949</v>
      </c>
    </row>
    <row r="9" spans="1:8" s="17" customFormat="1" ht="23.25" hidden="1" customHeight="1" outlineLevel="1">
      <c r="B9" s="105" t="s">
        <v>48</v>
      </c>
      <c r="C9" s="105"/>
      <c r="D9" s="105"/>
      <c r="E9" s="105"/>
      <c r="F9" s="105"/>
      <c r="G9" s="105"/>
    </row>
    <row r="10" spans="1:8" ht="14.25" hidden="1" outlineLevel="1">
      <c r="G10" s="2" t="s">
        <v>9</v>
      </c>
    </row>
    <row r="11" spans="1:8" ht="32.25" hidden="1" customHeight="1" outlineLevel="1">
      <c r="A11" s="6" t="s">
        <v>5</v>
      </c>
      <c r="B11" s="3" t="s">
        <v>49</v>
      </c>
      <c r="C11" s="3" t="s">
        <v>2</v>
      </c>
      <c r="D11" s="3" t="s">
        <v>50</v>
      </c>
      <c r="E11" s="3" t="s">
        <v>57</v>
      </c>
      <c r="F11" s="3" t="s">
        <v>58</v>
      </c>
      <c r="G11" s="4" t="s">
        <v>14</v>
      </c>
    </row>
    <row r="12" spans="1:8" ht="13.5" hidden="1" customHeight="1" outlineLevel="1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>
        <v>7</v>
      </c>
    </row>
    <row r="13" spans="1:8" ht="14.25" hidden="1" outlineLevel="1">
      <c r="A13" s="18"/>
      <c r="B13" s="19" t="s">
        <v>53</v>
      </c>
      <c r="C13" s="20" t="s">
        <v>54</v>
      </c>
      <c r="D13" s="20">
        <v>12</v>
      </c>
      <c r="E13" s="20">
        <v>365</v>
      </c>
      <c r="F13" s="20">
        <v>1057.8399999999999</v>
      </c>
      <c r="G13" s="22">
        <f>F13*E13*D13</f>
        <v>4633339.1999999993</v>
      </c>
      <c r="H13" s="1" t="s">
        <v>59</v>
      </c>
    </row>
    <row r="14" spans="1:8" ht="17.25" hidden="1" outlineLevel="1" thickBot="1">
      <c r="A14" s="23"/>
      <c r="B14" s="5" t="s">
        <v>55</v>
      </c>
      <c r="C14" s="5"/>
      <c r="D14" s="5"/>
      <c r="E14" s="5"/>
      <c r="F14" s="5"/>
      <c r="G14" s="24">
        <f>G13</f>
        <v>4633339.1999999993</v>
      </c>
    </row>
    <row r="15" spans="1:8" hidden="1" outlineLevel="1"/>
    <row r="16" spans="1:8" hidden="1" outlineLevel="1"/>
    <row r="17" spans="1:7" hidden="1" outlineLevel="1"/>
    <row r="18" spans="1:7" hidden="1" outlineLevel="1"/>
    <row r="19" spans="1:7" hidden="1" outlineLevel="1"/>
    <row r="20" spans="1:7" hidden="1" outlineLevel="1"/>
    <row r="21" spans="1:7" hidden="1" outlineLevel="1"/>
    <row r="22" spans="1:7" ht="30" hidden="1" outlineLevel="1">
      <c r="A22" s="10" t="s">
        <v>0</v>
      </c>
      <c r="B22" s="11" t="s">
        <v>10</v>
      </c>
      <c r="C22" s="11" t="s">
        <v>46</v>
      </c>
      <c r="D22" s="27" t="s">
        <v>47</v>
      </c>
      <c r="E22" s="11" t="s">
        <v>60</v>
      </c>
      <c r="F22" s="28" t="s">
        <v>61</v>
      </c>
      <c r="G22" s="106"/>
    </row>
    <row r="23" spans="1:7" ht="30.75" hidden="1" customHeight="1" outlineLevel="1">
      <c r="A23" s="10">
        <v>3</v>
      </c>
      <c r="B23" s="11" t="s">
        <v>62</v>
      </c>
      <c r="C23" s="29">
        <f>F13</f>
        <v>1057.8399999999999</v>
      </c>
      <c r="D23" s="29">
        <v>12</v>
      </c>
      <c r="E23" s="29">
        <f>C23*D23*(365/12)</f>
        <v>386111.6</v>
      </c>
      <c r="F23" s="30">
        <f>E23*12</f>
        <v>4633339.1999999993</v>
      </c>
      <c r="G23" s="106"/>
    </row>
    <row r="24" spans="1:7" hidden="1" outlineLevel="1"/>
    <row r="25" spans="1:7" hidden="1" outlineLevel="1"/>
    <row r="26" spans="1:7" hidden="1" outlineLevel="1"/>
    <row r="27" spans="1:7" ht="12.75" hidden="1" customHeight="1" outlineLevel="1"/>
    <row r="28" spans="1:7" hidden="1" outlineLevel="1">
      <c r="B28" s="1" t="s">
        <v>63</v>
      </c>
    </row>
    <row r="29" spans="1:7" ht="39" hidden="1" outlineLevel="1" thickBot="1">
      <c r="B29" s="12" t="s">
        <v>10</v>
      </c>
      <c r="C29" s="12" t="s">
        <v>36</v>
      </c>
      <c r="D29" s="13" t="s">
        <v>64</v>
      </c>
      <c r="E29" s="13" t="s">
        <v>37</v>
      </c>
    </row>
    <row r="30" spans="1:7" ht="63.75" hidden="1" outlineLevel="1">
      <c r="B30" s="31" t="s">
        <v>65</v>
      </c>
      <c r="C30" s="32" t="s">
        <v>66</v>
      </c>
      <c r="D30" s="33">
        <v>70330.311142857143</v>
      </c>
      <c r="E30" s="33">
        <v>5860.8592619047622</v>
      </c>
    </row>
    <row r="31" spans="1:7" ht="63.75" hidden="1" outlineLevel="1">
      <c r="B31" s="14" t="s">
        <v>67</v>
      </c>
      <c r="C31" s="15" t="s">
        <v>68</v>
      </c>
      <c r="D31" s="16">
        <v>80783.694555484719</v>
      </c>
      <c r="E31" s="16">
        <v>6731.9745462903929</v>
      </c>
    </row>
    <row r="32" spans="1:7" hidden="1" outlineLevel="1">
      <c r="B32" s="34"/>
      <c r="C32" s="26"/>
      <c r="D32" s="35"/>
      <c r="E32" s="35"/>
    </row>
    <row r="33" spans="3:24" s="36" customFormat="1" hidden="1" outlineLevel="1">
      <c r="P33" s="1"/>
      <c r="U33" s="1"/>
    </row>
    <row r="34" spans="3:24" s="37" customFormat="1" hidden="1" outlineLevel="1">
      <c r="P34" s="1"/>
      <c r="U34" s="1"/>
      <c r="V34" s="38"/>
      <c r="X34" s="39"/>
    </row>
    <row r="35" spans="3:24" hidden="1" outlineLevel="1">
      <c r="C35" s="26"/>
    </row>
    <row r="36" spans="3:24" hidden="1" outlineLevel="1"/>
    <row r="37" spans="3:24" collapsed="1"/>
  </sheetData>
  <mergeCells count="3">
    <mergeCell ref="B1:G1"/>
    <mergeCell ref="B9:G9"/>
    <mergeCell ref="G22:G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8" tint="0.79998168889431442"/>
    <pageSetUpPr fitToPage="1"/>
  </sheetPr>
  <dimension ref="A1:X11"/>
  <sheetViews>
    <sheetView view="pageBreakPreview" zoomScaleNormal="100" zoomScaleSheetLayoutView="100" workbookViewId="0">
      <selection activeCell="A2" sqref="A2:I2"/>
    </sheetView>
  </sheetViews>
  <sheetFormatPr defaultColWidth="9.85546875" defaultRowHeight="15.75"/>
  <cols>
    <col min="1" max="1" width="4.5703125" style="193" customWidth="1"/>
    <col min="2" max="2" width="40.5703125" style="193" customWidth="1"/>
    <col min="3" max="4" width="7.7109375" style="193" customWidth="1"/>
    <col min="5" max="6" width="9.140625" style="193" customWidth="1"/>
    <col min="7" max="7" width="11.7109375" style="193" customWidth="1"/>
    <col min="8" max="9" width="13.140625" style="193" customWidth="1"/>
    <col min="10" max="10" width="9.140625" style="193" customWidth="1"/>
    <col min="11" max="12" width="1.85546875" style="193" customWidth="1"/>
    <col min="13" max="13" width="2.140625" style="193" bestFit="1" customWidth="1"/>
    <col min="14" max="15" width="1.85546875" style="193" customWidth="1"/>
    <col min="16" max="16" width="2.140625" style="193" bestFit="1" customWidth="1"/>
    <col min="17" max="256" width="9.85546875" style="193"/>
    <col min="257" max="257" width="4.5703125" style="193" customWidth="1"/>
    <col min="258" max="258" width="40.5703125" style="193" customWidth="1"/>
    <col min="259" max="260" width="7.7109375" style="193" customWidth="1"/>
    <col min="261" max="262" width="9.140625" style="193" customWidth="1"/>
    <col min="263" max="265" width="11.7109375" style="193" customWidth="1"/>
    <col min="266" max="266" width="2.42578125" style="193" customWidth="1"/>
    <col min="267" max="268" width="1.85546875" style="193" customWidth="1"/>
    <col min="269" max="269" width="2.140625" style="193" bestFit="1" customWidth="1"/>
    <col min="270" max="271" width="1.85546875" style="193" customWidth="1"/>
    <col min="272" max="272" width="2.140625" style="193" bestFit="1" customWidth="1"/>
    <col min="273" max="512" width="9.85546875" style="193"/>
    <col min="513" max="513" width="4.5703125" style="193" customWidth="1"/>
    <col min="514" max="514" width="40.5703125" style="193" customWidth="1"/>
    <col min="515" max="516" width="7.7109375" style="193" customWidth="1"/>
    <col min="517" max="518" width="9.140625" style="193" customWidth="1"/>
    <col min="519" max="521" width="11.7109375" style="193" customWidth="1"/>
    <col min="522" max="522" width="2.42578125" style="193" customWidth="1"/>
    <col min="523" max="524" width="1.85546875" style="193" customWidth="1"/>
    <col min="525" max="525" width="2.140625" style="193" bestFit="1" customWidth="1"/>
    <col min="526" max="527" width="1.85546875" style="193" customWidth="1"/>
    <col min="528" max="528" width="2.140625" style="193" bestFit="1" customWidth="1"/>
    <col min="529" max="768" width="9.85546875" style="193"/>
    <col min="769" max="769" width="4.5703125" style="193" customWidth="1"/>
    <col min="770" max="770" width="40.5703125" style="193" customWidth="1"/>
    <col min="771" max="772" width="7.7109375" style="193" customWidth="1"/>
    <col min="773" max="774" width="9.140625" style="193" customWidth="1"/>
    <col min="775" max="777" width="11.7109375" style="193" customWidth="1"/>
    <col min="778" max="778" width="2.42578125" style="193" customWidth="1"/>
    <col min="779" max="780" width="1.85546875" style="193" customWidth="1"/>
    <col min="781" max="781" width="2.140625" style="193" bestFit="1" customWidth="1"/>
    <col min="782" max="783" width="1.85546875" style="193" customWidth="1"/>
    <col min="784" max="784" width="2.140625" style="193" bestFit="1" customWidth="1"/>
    <col min="785" max="1024" width="9.85546875" style="193"/>
    <col min="1025" max="1025" width="4.5703125" style="193" customWidth="1"/>
    <col min="1026" max="1026" width="40.5703125" style="193" customWidth="1"/>
    <col min="1027" max="1028" width="7.7109375" style="193" customWidth="1"/>
    <col min="1029" max="1030" width="9.140625" style="193" customWidth="1"/>
    <col min="1031" max="1033" width="11.7109375" style="193" customWidth="1"/>
    <col min="1034" max="1034" width="2.42578125" style="193" customWidth="1"/>
    <col min="1035" max="1036" width="1.85546875" style="193" customWidth="1"/>
    <col min="1037" max="1037" width="2.140625" style="193" bestFit="1" customWidth="1"/>
    <col min="1038" max="1039" width="1.85546875" style="193" customWidth="1"/>
    <col min="1040" max="1040" width="2.140625" style="193" bestFit="1" customWidth="1"/>
    <col min="1041" max="1280" width="9.85546875" style="193"/>
    <col min="1281" max="1281" width="4.5703125" style="193" customWidth="1"/>
    <col min="1282" max="1282" width="40.5703125" style="193" customWidth="1"/>
    <col min="1283" max="1284" width="7.7109375" style="193" customWidth="1"/>
    <col min="1285" max="1286" width="9.140625" style="193" customWidth="1"/>
    <col min="1287" max="1289" width="11.7109375" style="193" customWidth="1"/>
    <col min="1290" max="1290" width="2.42578125" style="193" customWidth="1"/>
    <col min="1291" max="1292" width="1.85546875" style="193" customWidth="1"/>
    <col min="1293" max="1293" width="2.140625" style="193" bestFit="1" customWidth="1"/>
    <col min="1294" max="1295" width="1.85546875" style="193" customWidth="1"/>
    <col min="1296" max="1296" width="2.140625" style="193" bestFit="1" customWidth="1"/>
    <col min="1297" max="1536" width="9.85546875" style="193"/>
    <col min="1537" max="1537" width="4.5703125" style="193" customWidth="1"/>
    <col min="1538" max="1538" width="40.5703125" style="193" customWidth="1"/>
    <col min="1539" max="1540" width="7.7109375" style="193" customWidth="1"/>
    <col min="1541" max="1542" width="9.140625" style="193" customWidth="1"/>
    <col min="1543" max="1545" width="11.7109375" style="193" customWidth="1"/>
    <col min="1546" max="1546" width="2.42578125" style="193" customWidth="1"/>
    <col min="1547" max="1548" width="1.85546875" style="193" customWidth="1"/>
    <col min="1549" max="1549" width="2.140625" style="193" bestFit="1" customWidth="1"/>
    <col min="1550" max="1551" width="1.85546875" style="193" customWidth="1"/>
    <col min="1552" max="1552" width="2.140625" style="193" bestFit="1" customWidth="1"/>
    <col min="1553" max="1792" width="9.85546875" style="193"/>
    <col min="1793" max="1793" width="4.5703125" style="193" customWidth="1"/>
    <col min="1794" max="1794" width="40.5703125" style="193" customWidth="1"/>
    <col min="1795" max="1796" width="7.7109375" style="193" customWidth="1"/>
    <col min="1797" max="1798" width="9.140625" style="193" customWidth="1"/>
    <col min="1799" max="1801" width="11.7109375" style="193" customWidth="1"/>
    <col min="1802" max="1802" width="2.42578125" style="193" customWidth="1"/>
    <col min="1803" max="1804" width="1.85546875" style="193" customWidth="1"/>
    <col min="1805" max="1805" width="2.140625" style="193" bestFit="1" customWidth="1"/>
    <col min="1806" max="1807" width="1.85546875" style="193" customWidth="1"/>
    <col min="1808" max="1808" width="2.140625" style="193" bestFit="1" customWidth="1"/>
    <col min="1809" max="2048" width="9.85546875" style="193"/>
    <col min="2049" max="2049" width="4.5703125" style="193" customWidth="1"/>
    <col min="2050" max="2050" width="40.5703125" style="193" customWidth="1"/>
    <col min="2051" max="2052" width="7.7109375" style="193" customWidth="1"/>
    <col min="2053" max="2054" width="9.140625" style="193" customWidth="1"/>
    <col min="2055" max="2057" width="11.7109375" style="193" customWidth="1"/>
    <col min="2058" max="2058" width="2.42578125" style="193" customWidth="1"/>
    <col min="2059" max="2060" width="1.85546875" style="193" customWidth="1"/>
    <col min="2061" max="2061" width="2.140625" style="193" bestFit="1" customWidth="1"/>
    <col min="2062" max="2063" width="1.85546875" style="193" customWidth="1"/>
    <col min="2064" max="2064" width="2.140625" style="193" bestFit="1" customWidth="1"/>
    <col min="2065" max="2304" width="9.85546875" style="193"/>
    <col min="2305" max="2305" width="4.5703125" style="193" customWidth="1"/>
    <col min="2306" max="2306" width="40.5703125" style="193" customWidth="1"/>
    <col min="2307" max="2308" width="7.7109375" style="193" customWidth="1"/>
    <col min="2309" max="2310" width="9.140625" style="193" customWidth="1"/>
    <col min="2311" max="2313" width="11.7109375" style="193" customWidth="1"/>
    <col min="2314" max="2314" width="2.42578125" style="193" customWidth="1"/>
    <col min="2315" max="2316" width="1.85546875" style="193" customWidth="1"/>
    <col min="2317" max="2317" width="2.140625" style="193" bestFit="1" customWidth="1"/>
    <col min="2318" max="2319" width="1.85546875" style="193" customWidth="1"/>
    <col min="2320" max="2320" width="2.140625" style="193" bestFit="1" customWidth="1"/>
    <col min="2321" max="2560" width="9.85546875" style="193"/>
    <col min="2561" max="2561" width="4.5703125" style="193" customWidth="1"/>
    <col min="2562" max="2562" width="40.5703125" style="193" customWidth="1"/>
    <col min="2563" max="2564" width="7.7109375" style="193" customWidth="1"/>
    <col min="2565" max="2566" width="9.140625" style="193" customWidth="1"/>
    <col min="2567" max="2569" width="11.7109375" style="193" customWidth="1"/>
    <col min="2570" max="2570" width="2.42578125" style="193" customWidth="1"/>
    <col min="2571" max="2572" width="1.85546875" style="193" customWidth="1"/>
    <col min="2573" max="2573" width="2.140625" style="193" bestFit="1" customWidth="1"/>
    <col min="2574" max="2575" width="1.85546875" style="193" customWidth="1"/>
    <col min="2576" max="2576" width="2.140625" style="193" bestFit="1" customWidth="1"/>
    <col min="2577" max="2816" width="9.85546875" style="193"/>
    <col min="2817" max="2817" width="4.5703125" style="193" customWidth="1"/>
    <col min="2818" max="2818" width="40.5703125" style="193" customWidth="1"/>
    <col min="2819" max="2820" width="7.7109375" style="193" customWidth="1"/>
    <col min="2821" max="2822" width="9.140625" style="193" customWidth="1"/>
    <col min="2823" max="2825" width="11.7109375" style="193" customWidth="1"/>
    <col min="2826" max="2826" width="2.42578125" style="193" customWidth="1"/>
    <col min="2827" max="2828" width="1.85546875" style="193" customWidth="1"/>
    <col min="2829" max="2829" width="2.140625" style="193" bestFit="1" customWidth="1"/>
    <col min="2830" max="2831" width="1.85546875" style="193" customWidth="1"/>
    <col min="2832" max="2832" width="2.140625" style="193" bestFit="1" customWidth="1"/>
    <col min="2833" max="3072" width="9.85546875" style="193"/>
    <col min="3073" max="3073" width="4.5703125" style="193" customWidth="1"/>
    <col min="3074" max="3074" width="40.5703125" style="193" customWidth="1"/>
    <col min="3075" max="3076" width="7.7109375" style="193" customWidth="1"/>
    <col min="3077" max="3078" width="9.140625" style="193" customWidth="1"/>
    <col min="3079" max="3081" width="11.7109375" style="193" customWidth="1"/>
    <col min="3082" max="3082" width="2.42578125" style="193" customWidth="1"/>
    <col min="3083" max="3084" width="1.85546875" style="193" customWidth="1"/>
    <col min="3085" max="3085" width="2.140625" style="193" bestFit="1" customWidth="1"/>
    <col min="3086" max="3087" width="1.85546875" style="193" customWidth="1"/>
    <col min="3088" max="3088" width="2.140625" style="193" bestFit="1" customWidth="1"/>
    <col min="3089" max="3328" width="9.85546875" style="193"/>
    <col min="3329" max="3329" width="4.5703125" style="193" customWidth="1"/>
    <col min="3330" max="3330" width="40.5703125" style="193" customWidth="1"/>
    <col min="3331" max="3332" width="7.7109375" style="193" customWidth="1"/>
    <col min="3333" max="3334" width="9.140625" style="193" customWidth="1"/>
    <col min="3335" max="3337" width="11.7109375" style="193" customWidth="1"/>
    <col min="3338" max="3338" width="2.42578125" style="193" customWidth="1"/>
    <col min="3339" max="3340" width="1.85546875" style="193" customWidth="1"/>
    <col min="3341" max="3341" width="2.140625" style="193" bestFit="1" customWidth="1"/>
    <col min="3342" max="3343" width="1.85546875" style="193" customWidth="1"/>
    <col min="3344" max="3344" width="2.140625" style="193" bestFit="1" customWidth="1"/>
    <col min="3345" max="3584" width="9.85546875" style="193"/>
    <col min="3585" max="3585" width="4.5703125" style="193" customWidth="1"/>
    <col min="3586" max="3586" width="40.5703125" style="193" customWidth="1"/>
    <col min="3587" max="3588" width="7.7109375" style="193" customWidth="1"/>
    <col min="3589" max="3590" width="9.140625" style="193" customWidth="1"/>
    <col min="3591" max="3593" width="11.7109375" style="193" customWidth="1"/>
    <col min="3594" max="3594" width="2.42578125" style="193" customWidth="1"/>
    <col min="3595" max="3596" width="1.85546875" style="193" customWidth="1"/>
    <col min="3597" max="3597" width="2.140625" style="193" bestFit="1" customWidth="1"/>
    <col min="3598" max="3599" width="1.85546875" style="193" customWidth="1"/>
    <col min="3600" max="3600" width="2.140625" style="193" bestFit="1" customWidth="1"/>
    <col min="3601" max="3840" width="9.85546875" style="193"/>
    <col min="3841" max="3841" width="4.5703125" style="193" customWidth="1"/>
    <col min="3842" max="3842" width="40.5703125" style="193" customWidth="1"/>
    <col min="3843" max="3844" width="7.7109375" style="193" customWidth="1"/>
    <col min="3845" max="3846" width="9.140625" style="193" customWidth="1"/>
    <col min="3847" max="3849" width="11.7109375" style="193" customWidth="1"/>
    <col min="3850" max="3850" width="2.42578125" style="193" customWidth="1"/>
    <col min="3851" max="3852" width="1.85546875" style="193" customWidth="1"/>
    <col min="3853" max="3853" width="2.140625" style="193" bestFit="1" customWidth="1"/>
    <col min="3854" max="3855" width="1.85546875" style="193" customWidth="1"/>
    <col min="3856" max="3856" width="2.140625" style="193" bestFit="1" customWidth="1"/>
    <col min="3857" max="4096" width="9.85546875" style="193"/>
    <col min="4097" max="4097" width="4.5703125" style="193" customWidth="1"/>
    <col min="4098" max="4098" width="40.5703125" style="193" customWidth="1"/>
    <col min="4099" max="4100" width="7.7109375" style="193" customWidth="1"/>
    <col min="4101" max="4102" width="9.140625" style="193" customWidth="1"/>
    <col min="4103" max="4105" width="11.7109375" style="193" customWidth="1"/>
    <col min="4106" max="4106" width="2.42578125" style="193" customWidth="1"/>
    <col min="4107" max="4108" width="1.85546875" style="193" customWidth="1"/>
    <col min="4109" max="4109" width="2.140625" style="193" bestFit="1" customWidth="1"/>
    <col min="4110" max="4111" width="1.85546875" style="193" customWidth="1"/>
    <col min="4112" max="4112" width="2.140625" style="193" bestFit="1" customWidth="1"/>
    <col min="4113" max="4352" width="9.85546875" style="193"/>
    <col min="4353" max="4353" width="4.5703125" style="193" customWidth="1"/>
    <col min="4354" max="4354" width="40.5703125" style="193" customWidth="1"/>
    <col min="4355" max="4356" width="7.7109375" style="193" customWidth="1"/>
    <col min="4357" max="4358" width="9.140625" style="193" customWidth="1"/>
    <col min="4359" max="4361" width="11.7109375" style="193" customWidth="1"/>
    <col min="4362" max="4362" width="2.42578125" style="193" customWidth="1"/>
    <col min="4363" max="4364" width="1.85546875" style="193" customWidth="1"/>
    <col min="4365" max="4365" width="2.140625" style="193" bestFit="1" customWidth="1"/>
    <col min="4366" max="4367" width="1.85546875" style="193" customWidth="1"/>
    <col min="4368" max="4368" width="2.140625" style="193" bestFit="1" customWidth="1"/>
    <col min="4369" max="4608" width="9.85546875" style="193"/>
    <col min="4609" max="4609" width="4.5703125" style="193" customWidth="1"/>
    <col min="4610" max="4610" width="40.5703125" style="193" customWidth="1"/>
    <col min="4611" max="4612" width="7.7109375" style="193" customWidth="1"/>
    <col min="4613" max="4614" width="9.140625" style="193" customWidth="1"/>
    <col min="4615" max="4617" width="11.7109375" style="193" customWidth="1"/>
    <col min="4618" max="4618" width="2.42578125" style="193" customWidth="1"/>
    <col min="4619" max="4620" width="1.85546875" style="193" customWidth="1"/>
    <col min="4621" max="4621" width="2.140625" style="193" bestFit="1" customWidth="1"/>
    <col min="4622" max="4623" width="1.85546875" style="193" customWidth="1"/>
    <col min="4624" max="4624" width="2.140625" style="193" bestFit="1" customWidth="1"/>
    <col min="4625" max="4864" width="9.85546875" style="193"/>
    <col min="4865" max="4865" width="4.5703125" style="193" customWidth="1"/>
    <col min="4866" max="4866" width="40.5703125" style="193" customWidth="1"/>
    <col min="4867" max="4868" width="7.7109375" style="193" customWidth="1"/>
    <col min="4869" max="4870" width="9.140625" style="193" customWidth="1"/>
    <col min="4871" max="4873" width="11.7109375" style="193" customWidth="1"/>
    <col min="4874" max="4874" width="2.42578125" style="193" customWidth="1"/>
    <col min="4875" max="4876" width="1.85546875" style="193" customWidth="1"/>
    <col min="4877" max="4877" width="2.140625" style="193" bestFit="1" customWidth="1"/>
    <col min="4878" max="4879" width="1.85546875" style="193" customWidth="1"/>
    <col min="4880" max="4880" width="2.140625" style="193" bestFit="1" customWidth="1"/>
    <col min="4881" max="5120" width="9.85546875" style="193"/>
    <col min="5121" max="5121" width="4.5703125" style="193" customWidth="1"/>
    <col min="5122" max="5122" width="40.5703125" style="193" customWidth="1"/>
    <col min="5123" max="5124" width="7.7109375" style="193" customWidth="1"/>
    <col min="5125" max="5126" width="9.140625" style="193" customWidth="1"/>
    <col min="5127" max="5129" width="11.7109375" style="193" customWidth="1"/>
    <col min="5130" max="5130" width="2.42578125" style="193" customWidth="1"/>
    <col min="5131" max="5132" width="1.85546875" style="193" customWidth="1"/>
    <col min="5133" max="5133" width="2.140625" style="193" bestFit="1" customWidth="1"/>
    <col min="5134" max="5135" width="1.85546875" style="193" customWidth="1"/>
    <col min="5136" max="5136" width="2.140625" style="193" bestFit="1" customWidth="1"/>
    <col min="5137" max="5376" width="9.85546875" style="193"/>
    <col min="5377" max="5377" width="4.5703125" style="193" customWidth="1"/>
    <col min="5378" max="5378" width="40.5703125" style="193" customWidth="1"/>
    <col min="5379" max="5380" width="7.7109375" style="193" customWidth="1"/>
    <col min="5381" max="5382" width="9.140625" style="193" customWidth="1"/>
    <col min="5383" max="5385" width="11.7109375" style="193" customWidth="1"/>
    <col min="5386" max="5386" width="2.42578125" style="193" customWidth="1"/>
    <col min="5387" max="5388" width="1.85546875" style="193" customWidth="1"/>
    <col min="5389" max="5389" width="2.140625" style="193" bestFit="1" customWidth="1"/>
    <col min="5390" max="5391" width="1.85546875" style="193" customWidth="1"/>
    <col min="5392" max="5392" width="2.140625" style="193" bestFit="1" customWidth="1"/>
    <col min="5393" max="5632" width="9.85546875" style="193"/>
    <col min="5633" max="5633" width="4.5703125" style="193" customWidth="1"/>
    <col min="5634" max="5634" width="40.5703125" style="193" customWidth="1"/>
    <col min="5635" max="5636" width="7.7109375" style="193" customWidth="1"/>
    <col min="5637" max="5638" width="9.140625" style="193" customWidth="1"/>
    <col min="5639" max="5641" width="11.7109375" style="193" customWidth="1"/>
    <col min="5642" max="5642" width="2.42578125" style="193" customWidth="1"/>
    <col min="5643" max="5644" width="1.85546875" style="193" customWidth="1"/>
    <col min="5645" max="5645" width="2.140625" style="193" bestFit="1" customWidth="1"/>
    <col min="5646" max="5647" width="1.85546875" style="193" customWidth="1"/>
    <col min="5648" max="5648" width="2.140625" style="193" bestFit="1" customWidth="1"/>
    <col min="5649" max="5888" width="9.85546875" style="193"/>
    <col min="5889" max="5889" width="4.5703125" style="193" customWidth="1"/>
    <col min="5890" max="5890" width="40.5703125" style="193" customWidth="1"/>
    <col min="5891" max="5892" width="7.7109375" style="193" customWidth="1"/>
    <col min="5893" max="5894" width="9.140625" style="193" customWidth="1"/>
    <col min="5895" max="5897" width="11.7109375" style="193" customWidth="1"/>
    <col min="5898" max="5898" width="2.42578125" style="193" customWidth="1"/>
    <col min="5899" max="5900" width="1.85546875" style="193" customWidth="1"/>
    <col min="5901" max="5901" width="2.140625" style="193" bestFit="1" customWidth="1"/>
    <col min="5902" max="5903" width="1.85546875" style="193" customWidth="1"/>
    <col min="5904" max="5904" width="2.140625" style="193" bestFit="1" customWidth="1"/>
    <col min="5905" max="6144" width="9.85546875" style="193"/>
    <col min="6145" max="6145" width="4.5703125" style="193" customWidth="1"/>
    <col min="6146" max="6146" width="40.5703125" style="193" customWidth="1"/>
    <col min="6147" max="6148" width="7.7109375" style="193" customWidth="1"/>
    <col min="6149" max="6150" width="9.140625" style="193" customWidth="1"/>
    <col min="6151" max="6153" width="11.7109375" style="193" customWidth="1"/>
    <col min="6154" max="6154" width="2.42578125" style="193" customWidth="1"/>
    <col min="6155" max="6156" width="1.85546875" style="193" customWidth="1"/>
    <col min="6157" max="6157" width="2.140625" style="193" bestFit="1" customWidth="1"/>
    <col min="6158" max="6159" width="1.85546875" style="193" customWidth="1"/>
    <col min="6160" max="6160" width="2.140625" style="193" bestFit="1" customWidth="1"/>
    <col min="6161" max="6400" width="9.85546875" style="193"/>
    <col min="6401" max="6401" width="4.5703125" style="193" customWidth="1"/>
    <col min="6402" max="6402" width="40.5703125" style="193" customWidth="1"/>
    <col min="6403" max="6404" width="7.7109375" style="193" customWidth="1"/>
    <col min="6405" max="6406" width="9.140625" style="193" customWidth="1"/>
    <col min="6407" max="6409" width="11.7109375" style="193" customWidth="1"/>
    <col min="6410" max="6410" width="2.42578125" style="193" customWidth="1"/>
    <col min="6411" max="6412" width="1.85546875" style="193" customWidth="1"/>
    <col min="6413" max="6413" width="2.140625" style="193" bestFit="1" customWidth="1"/>
    <col min="6414" max="6415" width="1.85546875" style="193" customWidth="1"/>
    <col min="6416" max="6416" width="2.140625" style="193" bestFit="1" customWidth="1"/>
    <col min="6417" max="6656" width="9.85546875" style="193"/>
    <col min="6657" max="6657" width="4.5703125" style="193" customWidth="1"/>
    <col min="6658" max="6658" width="40.5703125" style="193" customWidth="1"/>
    <col min="6659" max="6660" width="7.7109375" style="193" customWidth="1"/>
    <col min="6661" max="6662" width="9.140625" style="193" customWidth="1"/>
    <col min="6663" max="6665" width="11.7109375" style="193" customWidth="1"/>
    <col min="6666" max="6666" width="2.42578125" style="193" customWidth="1"/>
    <col min="6667" max="6668" width="1.85546875" style="193" customWidth="1"/>
    <col min="6669" max="6669" width="2.140625" style="193" bestFit="1" customWidth="1"/>
    <col min="6670" max="6671" width="1.85546875" style="193" customWidth="1"/>
    <col min="6672" max="6672" width="2.140625" style="193" bestFit="1" customWidth="1"/>
    <col min="6673" max="6912" width="9.85546875" style="193"/>
    <col min="6913" max="6913" width="4.5703125" style="193" customWidth="1"/>
    <col min="6914" max="6914" width="40.5703125" style="193" customWidth="1"/>
    <col min="6915" max="6916" width="7.7109375" style="193" customWidth="1"/>
    <col min="6917" max="6918" width="9.140625" style="193" customWidth="1"/>
    <col min="6919" max="6921" width="11.7109375" style="193" customWidth="1"/>
    <col min="6922" max="6922" width="2.42578125" style="193" customWidth="1"/>
    <col min="6923" max="6924" width="1.85546875" style="193" customWidth="1"/>
    <col min="6925" max="6925" width="2.140625" style="193" bestFit="1" customWidth="1"/>
    <col min="6926" max="6927" width="1.85546875" style="193" customWidth="1"/>
    <col min="6928" max="6928" width="2.140625" style="193" bestFit="1" customWidth="1"/>
    <col min="6929" max="7168" width="9.85546875" style="193"/>
    <col min="7169" max="7169" width="4.5703125" style="193" customWidth="1"/>
    <col min="7170" max="7170" width="40.5703125" style="193" customWidth="1"/>
    <col min="7171" max="7172" width="7.7109375" style="193" customWidth="1"/>
    <col min="7173" max="7174" width="9.140625" style="193" customWidth="1"/>
    <col min="7175" max="7177" width="11.7109375" style="193" customWidth="1"/>
    <col min="7178" max="7178" width="2.42578125" style="193" customWidth="1"/>
    <col min="7179" max="7180" width="1.85546875" style="193" customWidth="1"/>
    <col min="7181" max="7181" width="2.140625" style="193" bestFit="1" customWidth="1"/>
    <col min="7182" max="7183" width="1.85546875" style="193" customWidth="1"/>
    <col min="7184" max="7184" width="2.140625" style="193" bestFit="1" customWidth="1"/>
    <col min="7185" max="7424" width="9.85546875" style="193"/>
    <col min="7425" max="7425" width="4.5703125" style="193" customWidth="1"/>
    <col min="7426" max="7426" width="40.5703125" style="193" customWidth="1"/>
    <col min="7427" max="7428" width="7.7109375" style="193" customWidth="1"/>
    <col min="7429" max="7430" width="9.140625" style="193" customWidth="1"/>
    <col min="7431" max="7433" width="11.7109375" style="193" customWidth="1"/>
    <col min="7434" max="7434" width="2.42578125" style="193" customWidth="1"/>
    <col min="7435" max="7436" width="1.85546875" style="193" customWidth="1"/>
    <col min="7437" max="7437" width="2.140625" style="193" bestFit="1" customWidth="1"/>
    <col min="7438" max="7439" width="1.85546875" style="193" customWidth="1"/>
    <col min="7440" max="7440" width="2.140625" style="193" bestFit="1" customWidth="1"/>
    <col min="7441" max="7680" width="9.85546875" style="193"/>
    <col min="7681" max="7681" width="4.5703125" style="193" customWidth="1"/>
    <col min="7682" max="7682" width="40.5703125" style="193" customWidth="1"/>
    <col min="7683" max="7684" width="7.7109375" style="193" customWidth="1"/>
    <col min="7685" max="7686" width="9.140625" style="193" customWidth="1"/>
    <col min="7687" max="7689" width="11.7109375" style="193" customWidth="1"/>
    <col min="7690" max="7690" width="2.42578125" style="193" customWidth="1"/>
    <col min="7691" max="7692" width="1.85546875" style="193" customWidth="1"/>
    <col min="7693" max="7693" width="2.140625" style="193" bestFit="1" customWidth="1"/>
    <col min="7694" max="7695" width="1.85546875" style="193" customWidth="1"/>
    <col min="7696" max="7696" width="2.140625" style="193" bestFit="1" customWidth="1"/>
    <col min="7697" max="7936" width="9.85546875" style="193"/>
    <col min="7937" max="7937" width="4.5703125" style="193" customWidth="1"/>
    <col min="7938" max="7938" width="40.5703125" style="193" customWidth="1"/>
    <col min="7939" max="7940" width="7.7109375" style="193" customWidth="1"/>
    <col min="7941" max="7942" width="9.140625" style="193" customWidth="1"/>
    <col min="7943" max="7945" width="11.7109375" style="193" customWidth="1"/>
    <col min="7946" max="7946" width="2.42578125" style="193" customWidth="1"/>
    <col min="7947" max="7948" width="1.85546875" style="193" customWidth="1"/>
    <col min="7949" max="7949" width="2.140625" style="193" bestFit="1" customWidth="1"/>
    <col min="7950" max="7951" width="1.85546875" style="193" customWidth="1"/>
    <col min="7952" max="7952" width="2.140625" style="193" bestFit="1" customWidth="1"/>
    <col min="7953" max="8192" width="9.85546875" style="193"/>
    <col min="8193" max="8193" width="4.5703125" style="193" customWidth="1"/>
    <col min="8194" max="8194" width="40.5703125" style="193" customWidth="1"/>
    <col min="8195" max="8196" width="7.7109375" style="193" customWidth="1"/>
    <col min="8197" max="8198" width="9.140625" style="193" customWidth="1"/>
    <col min="8199" max="8201" width="11.7109375" style="193" customWidth="1"/>
    <col min="8202" max="8202" width="2.42578125" style="193" customWidth="1"/>
    <col min="8203" max="8204" width="1.85546875" style="193" customWidth="1"/>
    <col min="8205" max="8205" width="2.140625" style="193" bestFit="1" customWidth="1"/>
    <col min="8206" max="8207" width="1.85546875" style="193" customWidth="1"/>
    <col min="8208" max="8208" width="2.140625" style="193" bestFit="1" customWidth="1"/>
    <col min="8209" max="8448" width="9.85546875" style="193"/>
    <col min="8449" max="8449" width="4.5703125" style="193" customWidth="1"/>
    <col min="8450" max="8450" width="40.5703125" style="193" customWidth="1"/>
    <col min="8451" max="8452" width="7.7109375" style="193" customWidth="1"/>
    <col min="8453" max="8454" width="9.140625" style="193" customWidth="1"/>
    <col min="8455" max="8457" width="11.7109375" style="193" customWidth="1"/>
    <col min="8458" max="8458" width="2.42578125" style="193" customWidth="1"/>
    <col min="8459" max="8460" width="1.85546875" style="193" customWidth="1"/>
    <col min="8461" max="8461" width="2.140625" style="193" bestFit="1" customWidth="1"/>
    <col min="8462" max="8463" width="1.85546875" style="193" customWidth="1"/>
    <col min="8464" max="8464" width="2.140625" style="193" bestFit="1" customWidth="1"/>
    <col min="8465" max="8704" width="9.85546875" style="193"/>
    <col min="8705" max="8705" width="4.5703125" style="193" customWidth="1"/>
    <col min="8706" max="8706" width="40.5703125" style="193" customWidth="1"/>
    <col min="8707" max="8708" width="7.7109375" style="193" customWidth="1"/>
    <col min="8709" max="8710" width="9.140625" style="193" customWidth="1"/>
    <col min="8711" max="8713" width="11.7109375" style="193" customWidth="1"/>
    <col min="8714" max="8714" width="2.42578125" style="193" customWidth="1"/>
    <col min="8715" max="8716" width="1.85546875" style="193" customWidth="1"/>
    <col min="8717" max="8717" width="2.140625" style="193" bestFit="1" customWidth="1"/>
    <col min="8718" max="8719" width="1.85546875" style="193" customWidth="1"/>
    <col min="8720" max="8720" width="2.140625" style="193" bestFit="1" customWidth="1"/>
    <col min="8721" max="8960" width="9.85546875" style="193"/>
    <col min="8961" max="8961" width="4.5703125" style="193" customWidth="1"/>
    <col min="8962" max="8962" width="40.5703125" style="193" customWidth="1"/>
    <col min="8963" max="8964" width="7.7109375" style="193" customWidth="1"/>
    <col min="8965" max="8966" width="9.140625" style="193" customWidth="1"/>
    <col min="8967" max="8969" width="11.7109375" style="193" customWidth="1"/>
    <col min="8970" max="8970" width="2.42578125" style="193" customWidth="1"/>
    <col min="8971" max="8972" width="1.85546875" style="193" customWidth="1"/>
    <col min="8973" max="8973" width="2.140625" style="193" bestFit="1" customWidth="1"/>
    <col min="8974" max="8975" width="1.85546875" style="193" customWidth="1"/>
    <col min="8976" max="8976" width="2.140625" style="193" bestFit="1" customWidth="1"/>
    <col min="8977" max="9216" width="9.85546875" style="193"/>
    <col min="9217" max="9217" width="4.5703125" style="193" customWidth="1"/>
    <col min="9218" max="9218" width="40.5703125" style="193" customWidth="1"/>
    <col min="9219" max="9220" width="7.7109375" style="193" customWidth="1"/>
    <col min="9221" max="9222" width="9.140625" style="193" customWidth="1"/>
    <col min="9223" max="9225" width="11.7109375" style="193" customWidth="1"/>
    <col min="9226" max="9226" width="2.42578125" style="193" customWidth="1"/>
    <col min="9227" max="9228" width="1.85546875" style="193" customWidth="1"/>
    <col min="9229" max="9229" width="2.140625" style="193" bestFit="1" customWidth="1"/>
    <col min="9230" max="9231" width="1.85546875" style="193" customWidth="1"/>
    <col min="9232" max="9232" width="2.140625" style="193" bestFit="1" customWidth="1"/>
    <col min="9233" max="9472" width="9.85546875" style="193"/>
    <col min="9473" max="9473" width="4.5703125" style="193" customWidth="1"/>
    <col min="9474" max="9474" width="40.5703125" style="193" customWidth="1"/>
    <col min="9475" max="9476" width="7.7109375" style="193" customWidth="1"/>
    <col min="9477" max="9478" width="9.140625" style="193" customWidth="1"/>
    <col min="9479" max="9481" width="11.7109375" style="193" customWidth="1"/>
    <col min="9482" max="9482" width="2.42578125" style="193" customWidth="1"/>
    <col min="9483" max="9484" width="1.85546875" style="193" customWidth="1"/>
    <col min="9485" max="9485" width="2.140625" style="193" bestFit="1" customWidth="1"/>
    <col min="9486" max="9487" width="1.85546875" style="193" customWidth="1"/>
    <col min="9488" max="9488" width="2.140625" style="193" bestFit="1" customWidth="1"/>
    <col min="9489" max="9728" width="9.85546875" style="193"/>
    <col min="9729" max="9729" width="4.5703125" style="193" customWidth="1"/>
    <col min="9730" max="9730" width="40.5703125" style="193" customWidth="1"/>
    <col min="9731" max="9732" width="7.7109375" style="193" customWidth="1"/>
    <col min="9733" max="9734" width="9.140625" style="193" customWidth="1"/>
    <col min="9735" max="9737" width="11.7109375" style="193" customWidth="1"/>
    <col min="9738" max="9738" width="2.42578125" style="193" customWidth="1"/>
    <col min="9739" max="9740" width="1.85546875" style="193" customWidth="1"/>
    <col min="9741" max="9741" width="2.140625" style="193" bestFit="1" customWidth="1"/>
    <col min="9742" max="9743" width="1.85546875" style="193" customWidth="1"/>
    <col min="9744" max="9744" width="2.140625" style="193" bestFit="1" customWidth="1"/>
    <col min="9745" max="9984" width="9.85546875" style="193"/>
    <col min="9985" max="9985" width="4.5703125" style="193" customWidth="1"/>
    <col min="9986" max="9986" width="40.5703125" style="193" customWidth="1"/>
    <col min="9987" max="9988" width="7.7109375" style="193" customWidth="1"/>
    <col min="9989" max="9990" width="9.140625" style="193" customWidth="1"/>
    <col min="9991" max="9993" width="11.7109375" style="193" customWidth="1"/>
    <col min="9994" max="9994" width="2.42578125" style="193" customWidth="1"/>
    <col min="9995" max="9996" width="1.85546875" style="193" customWidth="1"/>
    <col min="9997" max="9997" width="2.140625" style="193" bestFit="1" customWidth="1"/>
    <col min="9998" max="9999" width="1.85546875" style="193" customWidth="1"/>
    <col min="10000" max="10000" width="2.140625" style="193" bestFit="1" customWidth="1"/>
    <col min="10001" max="10240" width="9.85546875" style="193"/>
    <col min="10241" max="10241" width="4.5703125" style="193" customWidth="1"/>
    <col min="10242" max="10242" width="40.5703125" style="193" customWidth="1"/>
    <col min="10243" max="10244" width="7.7109375" style="193" customWidth="1"/>
    <col min="10245" max="10246" width="9.140625" style="193" customWidth="1"/>
    <col min="10247" max="10249" width="11.7109375" style="193" customWidth="1"/>
    <col min="10250" max="10250" width="2.42578125" style="193" customWidth="1"/>
    <col min="10251" max="10252" width="1.85546875" style="193" customWidth="1"/>
    <col min="10253" max="10253" width="2.140625" style="193" bestFit="1" customWidth="1"/>
    <col min="10254" max="10255" width="1.85546875" style="193" customWidth="1"/>
    <col min="10256" max="10256" width="2.140625" style="193" bestFit="1" customWidth="1"/>
    <col min="10257" max="10496" width="9.85546875" style="193"/>
    <col min="10497" max="10497" width="4.5703125" style="193" customWidth="1"/>
    <col min="10498" max="10498" width="40.5703125" style="193" customWidth="1"/>
    <col min="10499" max="10500" width="7.7109375" style="193" customWidth="1"/>
    <col min="10501" max="10502" width="9.140625" style="193" customWidth="1"/>
    <col min="10503" max="10505" width="11.7109375" style="193" customWidth="1"/>
    <col min="10506" max="10506" width="2.42578125" style="193" customWidth="1"/>
    <col min="10507" max="10508" width="1.85546875" style="193" customWidth="1"/>
    <col min="10509" max="10509" width="2.140625" style="193" bestFit="1" customWidth="1"/>
    <col min="10510" max="10511" width="1.85546875" style="193" customWidth="1"/>
    <col min="10512" max="10512" width="2.140625" style="193" bestFit="1" customWidth="1"/>
    <col min="10513" max="10752" width="9.85546875" style="193"/>
    <col min="10753" max="10753" width="4.5703125" style="193" customWidth="1"/>
    <col min="10754" max="10754" width="40.5703125" style="193" customWidth="1"/>
    <col min="10755" max="10756" width="7.7109375" style="193" customWidth="1"/>
    <col min="10757" max="10758" width="9.140625" style="193" customWidth="1"/>
    <col min="10759" max="10761" width="11.7109375" style="193" customWidth="1"/>
    <col min="10762" max="10762" width="2.42578125" style="193" customWidth="1"/>
    <col min="10763" max="10764" width="1.85546875" style="193" customWidth="1"/>
    <col min="10765" max="10765" width="2.140625" style="193" bestFit="1" customWidth="1"/>
    <col min="10766" max="10767" width="1.85546875" style="193" customWidth="1"/>
    <col min="10768" max="10768" width="2.140625" style="193" bestFit="1" customWidth="1"/>
    <col min="10769" max="11008" width="9.85546875" style="193"/>
    <col min="11009" max="11009" width="4.5703125" style="193" customWidth="1"/>
    <col min="11010" max="11010" width="40.5703125" style="193" customWidth="1"/>
    <col min="11011" max="11012" width="7.7109375" style="193" customWidth="1"/>
    <col min="11013" max="11014" width="9.140625" style="193" customWidth="1"/>
    <col min="11015" max="11017" width="11.7109375" style="193" customWidth="1"/>
    <col min="11018" max="11018" width="2.42578125" style="193" customWidth="1"/>
    <col min="11019" max="11020" width="1.85546875" style="193" customWidth="1"/>
    <col min="11021" max="11021" width="2.140625" style="193" bestFit="1" customWidth="1"/>
    <col min="11022" max="11023" width="1.85546875" style="193" customWidth="1"/>
    <col min="11024" max="11024" width="2.140625" style="193" bestFit="1" customWidth="1"/>
    <col min="11025" max="11264" width="9.85546875" style="193"/>
    <col min="11265" max="11265" width="4.5703125" style="193" customWidth="1"/>
    <col min="11266" max="11266" width="40.5703125" style="193" customWidth="1"/>
    <col min="11267" max="11268" width="7.7109375" style="193" customWidth="1"/>
    <col min="11269" max="11270" width="9.140625" style="193" customWidth="1"/>
    <col min="11271" max="11273" width="11.7109375" style="193" customWidth="1"/>
    <col min="11274" max="11274" width="2.42578125" style="193" customWidth="1"/>
    <col min="11275" max="11276" width="1.85546875" style="193" customWidth="1"/>
    <col min="11277" max="11277" width="2.140625" style="193" bestFit="1" customWidth="1"/>
    <col min="11278" max="11279" width="1.85546875" style="193" customWidth="1"/>
    <col min="11280" max="11280" width="2.140625" style="193" bestFit="1" customWidth="1"/>
    <col min="11281" max="11520" width="9.85546875" style="193"/>
    <col min="11521" max="11521" width="4.5703125" style="193" customWidth="1"/>
    <col min="11522" max="11522" width="40.5703125" style="193" customWidth="1"/>
    <col min="11523" max="11524" width="7.7109375" style="193" customWidth="1"/>
    <col min="11525" max="11526" width="9.140625" style="193" customWidth="1"/>
    <col min="11527" max="11529" width="11.7109375" style="193" customWidth="1"/>
    <col min="11530" max="11530" width="2.42578125" style="193" customWidth="1"/>
    <col min="11531" max="11532" width="1.85546875" style="193" customWidth="1"/>
    <col min="11533" max="11533" width="2.140625" style="193" bestFit="1" customWidth="1"/>
    <col min="11534" max="11535" width="1.85546875" style="193" customWidth="1"/>
    <col min="11536" max="11536" width="2.140625" style="193" bestFit="1" customWidth="1"/>
    <col min="11537" max="11776" width="9.85546875" style="193"/>
    <col min="11777" max="11777" width="4.5703125" style="193" customWidth="1"/>
    <col min="11778" max="11778" width="40.5703125" style="193" customWidth="1"/>
    <col min="11779" max="11780" width="7.7109375" style="193" customWidth="1"/>
    <col min="11781" max="11782" width="9.140625" style="193" customWidth="1"/>
    <col min="11783" max="11785" width="11.7109375" style="193" customWidth="1"/>
    <col min="11786" max="11786" width="2.42578125" style="193" customWidth="1"/>
    <col min="11787" max="11788" width="1.85546875" style="193" customWidth="1"/>
    <col min="11789" max="11789" width="2.140625" style="193" bestFit="1" customWidth="1"/>
    <col min="11790" max="11791" width="1.85546875" style="193" customWidth="1"/>
    <col min="11792" max="11792" width="2.140625" style="193" bestFit="1" customWidth="1"/>
    <col min="11793" max="12032" width="9.85546875" style="193"/>
    <col min="12033" max="12033" width="4.5703125" style="193" customWidth="1"/>
    <col min="12034" max="12034" width="40.5703125" style="193" customWidth="1"/>
    <col min="12035" max="12036" width="7.7109375" style="193" customWidth="1"/>
    <col min="12037" max="12038" width="9.140625" style="193" customWidth="1"/>
    <col min="12039" max="12041" width="11.7109375" style="193" customWidth="1"/>
    <col min="12042" max="12042" width="2.42578125" style="193" customWidth="1"/>
    <col min="12043" max="12044" width="1.85546875" style="193" customWidth="1"/>
    <col min="12045" max="12045" width="2.140625" style="193" bestFit="1" customWidth="1"/>
    <col min="12046" max="12047" width="1.85546875" style="193" customWidth="1"/>
    <col min="12048" max="12048" width="2.140625" style="193" bestFit="1" customWidth="1"/>
    <col min="12049" max="12288" width="9.85546875" style="193"/>
    <col min="12289" max="12289" width="4.5703125" style="193" customWidth="1"/>
    <col min="12290" max="12290" width="40.5703125" style="193" customWidth="1"/>
    <col min="12291" max="12292" width="7.7109375" style="193" customWidth="1"/>
    <col min="12293" max="12294" width="9.140625" style="193" customWidth="1"/>
    <col min="12295" max="12297" width="11.7109375" style="193" customWidth="1"/>
    <col min="12298" max="12298" width="2.42578125" style="193" customWidth="1"/>
    <col min="12299" max="12300" width="1.85546875" style="193" customWidth="1"/>
    <col min="12301" max="12301" width="2.140625" style="193" bestFit="1" customWidth="1"/>
    <col min="12302" max="12303" width="1.85546875" style="193" customWidth="1"/>
    <col min="12304" max="12304" width="2.140625" style="193" bestFit="1" customWidth="1"/>
    <col min="12305" max="12544" width="9.85546875" style="193"/>
    <col min="12545" max="12545" width="4.5703125" style="193" customWidth="1"/>
    <col min="12546" max="12546" width="40.5703125" style="193" customWidth="1"/>
    <col min="12547" max="12548" width="7.7109375" style="193" customWidth="1"/>
    <col min="12549" max="12550" width="9.140625" style="193" customWidth="1"/>
    <col min="12551" max="12553" width="11.7109375" style="193" customWidth="1"/>
    <col min="12554" max="12554" width="2.42578125" style="193" customWidth="1"/>
    <col min="12555" max="12556" width="1.85546875" style="193" customWidth="1"/>
    <col min="12557" max="12557" width="2.140625" style="193" bestFit="1" customWidth="1"/>
    <col min="12558" max="12559" width="1.85546875" style="193" customWidth="1"/>
    <col min="12560" max="12560" width="2.140625" style="193" bestFit="1" customWidth="1"/>
    <col min="12561" max="12800" width="9.85546875" style="193"/>
    <col min="12801" max="12801" width="4.5703125" style="193" customWidth="1"/>
    <col min="12802" max="12802" width="40.5703125" style="193" customWidth="1"/>
    <col min="12803" max="12804" width="7.7109375" style="193" customWidth="1"/>
    <col min="12805" max="12806" width="9.140625" style="193" customWidth="1"/>
    <col min="12807" max="12809" width="11.7109375" style="193" customWidth="1"/>
    <col min="12810" max="12810" width="2.42578125" style="193" customWidth="1"/>
    <col min="12811" max="12812" width="1.85546875" style="193" customWidth="1"/>
    <col min="12813" max="12813" width="2.140625" style="193" bestFit="1" customWidth="1"/>
    <col min="12814" max="12815" width="1.85546875" style="193" customWidth="1"/>
    <col min="12816" max="12816" width="2.140625" style="193" bestFit="1" customWidth="1"/>
    <col min="12817" max="13056" width="9.85546875" style="193"/>
    <col min="13057" max="13057" width="4.5703125" style="193" customWidth="1"/>
    <col min="13058" max="13058" width="40.5703125" style="193" customWidth="1"/>
    <col min="13059" max="13060" width="7.7109375" style="193" customWidth="1"/>
    <col min="13061" max="13062" width="9.140625" style="193" customWidth="1"/>
    <col min="13063" max="13065" width="11.7109375" style="193" customWidth="1"/>
    <col min="13066" max="13066" width="2.42578125" style="193" customWidth="1"/>
    <col min="13067" max="13068" width="1.85546875" style="193" customWidth="1"/>
    <col min="13069" max="13069" width="2.140625" style="193" bestFit="1" customWidth="1"/>
    <col min="13070" max="13071" width="1.85546875" style="193" customWidth="1"/>
    <col min="13072" max="13072" width="2.140625" style="193" bestFit="1" customWidth="1"/>
    <col min="13073" max="13312" width="9.85546875" style="193"/>
    <col min="13313" max="13313" width="4.5703125" style="193" customWidth="1"/>
    <col min="13314" max="13314" width="40.5703125" style="193" customWidth="1"/>
    <col min="13315" max="13316" width="7.7109375" style="193" customWidth="1"/>
    <col min="13317" max="13318" width="9.140625" style="193" customWidth="1"/>
    <col min="13319" max="13321" width="11.7109375" style="193" customWidth="1"/>
    <col min="13322" max="13322" width="2.42578125" style="193" customWidth="1"/>
    <col min="13323" max="13324" width="1.85546875" style="193" customWidth="1"/>
    <col min="13325" max="13325" width="2.140625" style="193" bestFit="1" customWidth="1"/>
    <col min="13326" max="13327" width="1.85546875" style="193" customWidth="1"/>
    <col min="13328" max="13328" width="2.140625" style="193" bestFit="1" customWidth="1"/>
    <col min="13329" max="13568" width="9.85546875" style="193"/>
    <col min="13569" max="13569" width="4.5703125" style="193" customWidth="1"/>
    <col min="13570" max="13570" width="40.5703125" style="193" customWidth="1"/>
    <col min="13571" max="13572" width="7.7109375" style="193" customWidth="1"/>
    <col min="13573" max="13574" width="9.140625" style="193" customWidth="1"/>
    <col min="13575" max="13577" width="11.7109375" style="193" customWidth="1"/>
    <col min="13578" max="13578" width="2.42578125" style="193" customWidth="1"/>
    <col min="13579" max="13580" width="1.85546875" style="193" customWidth="1"/>
    <col min="13581" max="13581" width="2.140625" style="193" bestFit="1" customWidth="1"/>
    <col min="13582" max="13583" width="1.85546875" style="193" customWidth="1"/>
    <col min="13584" max="13584" width="2.140625" style="193" bestFit="1" customWidth="1"/>
    <col min="13585" max="13824" width="9.85546875" style="193"/>
    <col min="13825" max="13825" width="4.5703125" style="193" customWidth="1"/>
    <col min="13826" max="13826" width="40.5703125" style="193" customWidth="1"/>
    <col min="13827" max="13828" width="7.7109375" style="193" customWidth="1"/>
    <col min="13829" max="13830" width="9.140625" style="193" customWidth="1"/>
    <col min="13831" max="13833" width="11.7109375" style="193" customWidth="1"/>
    <col min="13834" max="13834" width="2.42578125" style="193" customWidth="1"/>
    <col min="13835" max="13836" width="1.85546875" style="193" customWidth="1"/>
    <col min="13837" max="13837" width="2.140625" style="193" bestFit="1" customWidth="1"/>
    <col min="13838" max="13839" width="1.85546875" style="193" customWidth="1"/>
    <col min="13840" max="13840" width="2.140625" style="193" bestFit="1" customWidth="1"/>
    <col min="13841" max="14080" width="9.85546875" style="193"/>
    <col min="14081" max="14081" width="4.5703125" style="193" customWidth="1"/>
    <col min="14082" max="14082" width="40.5703125" style="193" customWidth="1"/>
    <col min="14083" max="14084" width="7.7109375" style="193" customWidth="1"/>
    <col min="14085" max="14086" width="9.140625" style="193" customWidth="1"/>
    <col min="14087" max="14089" width="11.7109375" style="193" customWidth="1"/>
    <col min="14090" max="14090" width="2.42578125" style="193" customWidth="1"/>
    <col min="14091" max="14092" width="1.85546875" style="193" customWidth="1"/>
    <col min="14093" max="14093" width="2.140625" style="193" bestFit="1" customWidth="1"/>
    <col min="14094" max="14095" width="1.85546875" style="193" customWidth="1"/>
    <col min="14096" max="14096" width="2.140625" style="193" bestFit="1" customWidth="1"/>
    <col min="14097" max="14336" width="9.85546875" style="193"/>
    <col min="14337" max="14337" width="4.5703125" style="193" customWidth="1"/>
    <col min="14338" max="14338" width="40.5703125" style="193" customWidth="1"/>
    <col min="14339" max="14340" width="7.7109375" style="193" customWidth="1"/>
    <col min="14341" max="14342" width="9.140625" style="193" customWidth="1"/>
    <col min="14343" max="14345" width="11.7109375" style="193" customWidth="1"/>
    <col min="14346" max="14346" width="2.42578125" style="193" customWidth="1"/>
    <col min="14347" max="14348" width="1.85546875" style="193" customWidth="1"/>
    <col min="14349" max="14349" width="2.140625" style="193" bestFit="1" customWidth="1"/>
    <col min="14350" max="14351" width="1.85546875" style="193" customWidth="1"/>
    <col min="14352" max="14352" width="2.140625" style="193" bestFit="1" customWidth="1"/>
    <col min="14353" max="14592" width="9.85546875" style="193"/>
    <col min="14593" max="14593" width="4.5703125" style="193" customWidth="1"/>
    <col min="14594" max="14594" width="40.5703125" style="193" customWidth="1"/>
    <col min="14595" max="14596" width="7.7109375" style="193" customWidth="1"/>
    <col min="14597" max="14598" width="9.140625" style="193" customWidth="1"/>
    <col min="14599" max="14601" width="11.7109375" style="193" customWidth="1"/>
    <col min="14602" max="14602" width="2.42578125" style="193" customWidth="1"/>
    <col min="14603" max="14604" width="1.85546875" style="193" customWidth="1"/>
    <col min="14605" max="14605" width="2.140625" style="193" bestFit="1" customWidth="1"/>
    <col min="14606" max="14607" width="1.85546875" style="193" customWidth="1"/>
    <col min="14608" max="14608" width="2.140625" style="193" bestFit="1" customWidth="1"/>
    <col min="14609" max="14848" width="9.85546875" style="193"/>
    <col min="14849" max="14849" width="4.5703125" style="193" customWidth="1"/>
    <col min="14850" max="14850" width="40.5703125" style="193" customWidth="1"/>
    <col min="14851" max="14852" width="7.7109375" style="193" customWidth="1"/>
    <col min="14853" max="14854" width="9.140625" style="193" customWidth="1"/>
    <col min="14855" max="14857" width="11.7109375" style="193" customWidth="1"/>
    <col min="14858" max="14858" width="2.42578125" style="193" customWidth="1"/>
    <col min="14859" max="14860" width="1.85546875" style="193" customWidth="1"/>
    <col min="14861" max="14861" width="2.140625" style="193" bestFit="1" customWidth="1"/>
    <col min="14862" max="14863" width="1.85546875" style="193" customWidth="1"/>
    <col min="14864" max="14864" width="2.140625" style="193" bestFit="1" customWidth="1"/>
    <col min="14865" max="15104" width="9.85546875" style="193"/>
    <col min="15105" max="15105" width="4.5703125" style="193" customWidth="1"/>
    <col min="15106" max="15106" width="40.5703125" style="193" customWidth="1"/>
    <col min="15107" max="15108" width="7.7109375" style="193" customWidth="1"/>
    <col min="15109" max="15110" width="9.140625" style="193" customWidth="1"/>
    <col min="15111" max="15113" width="11.7109375" style="193" customWidth="1"/>
    <col min="15114" max="15114" width="2.42578125" style="193" customWidth="1"/>
    <col min="15115" max="15116" width="1.85546875" style="193" customWidth="1"/>
    <col min="15117" max="15117" width="2.140625" style="193" bestFit="1" customWidth="1"/>
    <col min="15118" max="15119" width="1.85546875" style="193" customWidth="1"/>
    <col min="15120" max="15120" width="2.140625" style="193" bestFit="1" customWidth="1"/>
    <col min="15121" max="15360" width="9.85546875" style="193"/>
    <col min="15361" max="15361" width="4.5703125" style="193" customWidth="1"/>
    <col min="15362" max="15362" width="40.5703125" style="193" customWidth="1"/>
    <col min="15363" max="15364" width="7.7109375" style="193" customWidth="1"/>
    <col min="15365" max="15366" width="9.140625" style="193" customWidth="1"/>
    <col min="15367" max="15369" width="11.7109375" style="193" customWidth="1"/>
    <col min="15370" max="15370" width="2.42578125" style="193" customWidth="1"/>
    <col min="15371" max="15372" width="1.85546875" style="193" customWidth="1"/>
    <col min="15373" max="15373" width="2.140625" style="193" bestFit="1" customWidth="1"/>
    <col min="15374" max="15375" width="1.85546875" style="193" customWidth="1"/>
    <col min="15376" max="15376" width="2.140625" style="193" bestFit="1" customWidth="1"/>
    <col min="15377" max="15616" width="9.85546875" style="193"/>
    <col min="15617" max="15617" width="4.5703125" style="193" customWidth="1"/>
    <col min="15618" max="15618" width="40.5703125" style="193" customWidth="1"/>
    <col min="15619" max="15620" width="7.7109375" style="193" customWidth="1"/>
    <col min="15621" max="15622" width="9.140625" style="193" customWidth="1"/>
    <col min="15623" max="15625" width="11.7109375" style="193" customWidth="1"/>
    <col min="15626" max="15626" width="2.42578125" style="193" customWidth="1"/>
    <col min="15627" max="15628" width="1.85546875" style="193" customWidth="1"/>
    <col min="15629" max="15629" width="2.140625" style="193" bestFit="1" customWidth="1"/>
    <col min="15630" max="15631" width="1.85546875" style="193" customWidth="1"/>
    <col min="15632" max="15632" width="2.140625" style="193" bestFit="1" customWidth="1"/>
    <col min="15633" max="15872" width="9.85546875" style="193"/>
    <col min="15873" max="15873" width="4.5703125" style="193" customWidth="1"/>
    <col min="15874" max="15874" width="40.5703125" style="193" customWidth="1"/>
    <col min="15875" max="15876" width="7.7109375" style="193" customWidth="1"/>
    <col min="15877" max="15878" width="9.140625" style="193" customWidth="1"/>
    <col min="15879" max="15881" width="11.7109375" style="193" customWidth="1"/>
    <col min="15882" max="15882" width="2.42578125" style="193" customWidth="1"/>
    <col min="15883" max="15884" width="1.85546875" style="193" customWidth="1"/>
    <col min="15885" max="15885" width="2.140625" style="193" bestFit="1" customWidth="1"/>
    <col min="15886" max="15887" width="1.85546875" style="193" customWidth="1"/>
    <col min="15888" max="15888" width="2.140625" style="193" bestFit="1" customWidth="1"/>
    <col min="15889" max="16128" width="9.85546875" style="193"/>
    <col min="16129" max="16129" width="4.5703125" style="193" customWidth="1"/>
    <col min="16130" max="16130" width="40.5703125" style="193" customWidth="1"/>
    <col min="16131" max="16132" width="7.7109375" style="193" customWidth="1"/>
    <col min="16133" max="16134" width="9.140625" style="193" customWidth="1"/>
    <col min="16135" max="16137" width="11.7109375" style="193" customWidth="1"/>
    <col min="16138" max="16138" width="2.42578125" style="193" customWidth="1"/>
    <col min="16139" max="16140" width="1.85546875" style="193" customWidth="1"/>
    <col min="16141" max="16141" width="2.140625" style="193" bestFit="1" customWidth="1"/>
    <col min="16142" max="16143" width="1.85546875" style="193" customWidth="1"/>
    <col min="16144" max="16144" width="2.140625" style="193" bestFit="1" customWidth="1"/>
    <col min="16145" max="16384" width="9.85546875" style="193"/>
  </cols>
  <sheetData>
    <row r="1" spans="1:24" s="136" customFormat="1">
      <c r="A1" s="251"/>
      <c r="B1" s="251"/>
      <c r="C1" s="251"/>
      <c r="D1" s="251"/>
      <c r="E1" s="251"/>
      <c r="F1" s="251"/>
      <c r="G1" s="251"/>
      <c r="H1" s="251"/>
      <c r="I1" s="251" t="s">
        <v>199</v>
      </c>
    </row>
    <row r="2" spans="1:24" s="136" customFormat="1">
      <c r="A2" s="223" t="s">
        <v>124</v>
      </c>
      <c r="B2" s="223"/>
      <c r="C2" s="223"/>
      <c r="D2" s="223"/>
      <c r="E2" s="223"/>
      <c r="F2" s="223"/>
      <c r="G2" s="223"/>
      <c r="H2" s="223"/>
      <c r="I2" s="223"/>
    </row>
    <row r="3" spans="1:24" s="136" customFormat="1"/>
    <row r="4" spans="1:24" s="136" customFormat="1">
      <c r="A4" s="190"/>
    </row>
    <row r="5" spans="1:24" s="136" customFormat="1" ht="94.5">
      <c r="A5" s="242" t="s">
        <v>0</v>
      </c>
      <c r="B5" s="242" t="s">
        <v>10</v>
      </c>
      <c r="C5" s="242" t="s">
        <v>125</v>
      </c>
      <c r="D5" s="242" t="s">
        <v>126</v>
      </c>
      <c r="E5" s="242" t="s">
        <v>127</v>
      </c>
      <c r="F5" s="242" t="s">
        <v>128</v>
      </c>
      <c r="G5" s="242" t="s">
        <v>129</v>
      </c>
      <c r="H5" s="242" t="s">
        <v>130</v>
      </c>
      <c r="I5" s="242" t="s">
        <v>131</v>
      </c>
    </row>
    <row r="6" spans="1:24" s="136" customFormat="1">
      <c r="A6" s="242">
        <v>1</v>
      </c>
      <c r="B6" s="197" t="s">
        <v>132</v>
      </c>
      <c r="C6" s="194" t="s">
        <v>3</v>
      </c>
      <c r="D6" s="194">
        <v>1</v>
      </c>
      <c r="E6" s="195">
        <v>12</v>
      </c>
      <c r="F6" s="195"/>
      <c r="G6" s="198">
        <f>F6*1.18</f>
        <v>0</v>
      </c>
      <c r="H6" s="198">
        <f>F6*E6*D6</f>
        <v>0</v>
      </c>
      <c r="I6" s="198">
        <f>+D6*G6*E6</f>
        <v>0</v>
      </c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s="136" customFormat="1">
      <c r="A7" s="242">
        <v>2</v>
      </c>
      <c r="B7" s="197" t="s">
        <v>35</v>
      </c>
      <c r="C7" s="194" t="s">
        <v>3</v>
      </c>
      <c r="D7" s="194">
        <v>1</v>
      </c>
      <c r="E7" s="195">
        <v>12</v>
      </c>
      <c r="F7" s="195"/>
      <c r="G7" s="198">
        <f>F7*1.18</f>
        <v>0</v>
      </c>
      <c r="H7" s="198">
        <f>F7*E7*D7</f>
        <v>0</v>
      </c>
      <c r="I7" s="198">
        <f>+D7*G7*E7</f>
        <v>0</v>
      </c>
      <c r="J7" s="63"/>
      <c r="K7" s="63"/>
      <c r="L7" s="63"/>
      <c r="M7" s="63"/>
      <c r="N7" s="63"/>
      <c r="O7" s="63"/>
      <c r="P7" s="63"/>
      <c r="Q7" s="63"/>
      <c r="R7" s="63"/>
      <c r="S7" s="191"/>
      <c r="T7" s="191"/>
      <c r="U7" s="191"/>
      <c r="V7" s="191"/>
      <c r="W7" s="191"/>
      <c r="X7" s="191"/>
    </row>
    <row r="8" spans="1:24" s="136" customFormat="1">
      <c r="A8" s="243" t="s">
        <v>14</v>
      </c>
      <c r="B8" s="243"/>
      <c r="C8" s="243"/>
      <c r="D8" s="243"/>
      <c r="E8" s="243"/>
      <c r="F8" s="243"/>
      <c r="G8" s="243"/>
      <c r="H8" s="244">
        <f>SUM(H6:H7)</f>
        <v>0</v>
      </c>
      <c r="I8" s="244">
        <f>SUM(I6:I7)</f>
        <v>0</v>
      </c>
    </row>
    <row r="10" spans="1:24">
      <c r="B10" s="193" t="s">
        <v>191</v>
      </c>
    </row>
    <row r="11" spans="1:24" s="136" customFormat="1">
      <c r="A11" s="136" t="s">
        <v>192</v>
      </c>
      <c r="J11" s="192"/>
      <c r="K11" s="192"/>
      <c r="L11" s="192"/>
      <c r="M11" s="192"/>
      <c r="N11" s="192"/>
      <c r="O11" s="192"/>
      <c r="P11" s="192"/>
    </row>
  </sheetData>
  <mergeCells count="1">
    <mergeCell ref="A2:I2"/>
  </mergeCells>
  <pageMargins left="0.25" right="0.25" top="0.75" bottom="0.75" header="0.3" footer="0.3"/>
  <pageSetup paperSize="9" scale="8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8" tint="0.79998168889431442"/>
    <outlinePr summaryBelow="0"/>
  </sheetPr>
  <dimension ref="A1:G13"/>
  <sheetViews>
    <sheetView view="pageBreakPreview" zoomScaleNormal="100" zoomScaleSheetLayoutView="100" workbookViewId="0">
      <selection activeCell="G4" sqref="G4"/>
    </sheetView>
  </sheetViews>
  <sheetFormatPr defaultRowHeight="15"/>
  <cols>
    <col min="1" max="1" width="4.5703125" style="196" customWidth="1"/>
    <col min="2" max="2" width="40.5703125" style="196" customWidth="1"/>
    <col min="3" max="3" width="7.7109375" style="196" customWidth="1"/>
    <col min="4" max="6" width="11.7109375" style="196" customWidth="1"/>
    <col min="7" max="7" width="17.140625" style="196" customWidth="1"/>
    <col min="8" max="8" width="12.5703125" style="196" customWidth="1"/>
    <col min="9" max="9" width="11.42578125" style="196" customWidth="1"/>
    <col min="10" max="11" width="9.140625" style="196"/>
    <col min="12" max="12" width="10" style="196" bestFit="1" customWidth="1"/>
    <col min="13" max="14" width="9.140625" style="196"/>
    <col min="15" max="15" width="10" style="196" bestFit="1" customWidth="1"/>
    <col min="16" max="256" width="9.140625" style="196"/>
    <col min="257" max="257" width="4.5703125" style="196" customWidth="1"/>
    <col min="258" max="258" width="40.5703125" style="196" customWidth="1"/>
    <col min="259" max="259" width="7.7109375" style="196" customWidth="1"/>
    <col min="260" max="262" width="11.7109375" style="196" customWidth="1"/>
    <col min="263" max="263" width="17.140625" style="196" customWidth="1"/>
    <col min="264" max="264" width="12.5703125" style="196" customWidth="1"/>
    <col min="265" max="265" width="11.42578125" style="196" customWidth="1"/>
    <col min="266" max="267" width="9.140625" style="196"/>
    <col min="268" max="268" width="10" style="196" bestFit="1" customWidth="1"/>
    <col min="269" max="270" width="9.140625" style="196"/>
    <col min="271" max="271" width="10" style="196" bestFit="1" customWidth="1"/>
    <col min="272" max="512" width="9.140625" style="196"/>
    <col min="513" max="513" width="4.5703125" style="196" customWidth="1"/>
    <col min="514" max="514" width="40.5703125" style="196" customWidth="1"/>
    <col min="515" max="515" width="7.7109375" style="196" customWidth="1"/>
    <col min="516" max="518" width="11.7109375" style="196" customWidth="1"/>
    <col min="519" max="519" width="17.140625" style="196" customWidth="1"/>
    <col min="520" max="520" width="12.5703125" style="196" customWidth="1"/>
    <col min="521" max="521" width="11.42578125" style="196" customWidth="1"/>
    <col min="522" max="523" width="9.140625" style="196"/>
    <col min="524" max="524" width="10" style="196" bestFit="1" customWidth="1"/>
    <col min="525" max="526" width="9.140625" style="196"/>
    <col min="527" max="527" width="10" style="196" bestFit="1" customWidth="1"/>
    <col min="528" max="768" width="9.140625" style="196"/>
    <col min="769" max="769" width="4.5703125" style="196" customWidth="1"/>
    <col min="770" max="770" width="40.5703125" style="196" customWidth="1"/>
    <col min="771" max="771" width="7.7109375" style="196" customWidth="1"/>
    <col min="772" max="774" width="11.7109375" style="196" customWidth="1"/>
    <col min="775" max="775" width="17.140625" style="196" customWidth="1"/>
    <col min="776" max="776" width="12.5703125" style="196" customWidth="1"/>
    <col min="777" max="777" width="11.42578125" style="196" customWidth="1"/>
    <col min="778" max="779" width="9.140625" style="196"/>
    <col min="780" max="780" width="10" style="196" bestFit="1" customWidth="1"/>
    <col min="781" max="782" width="9.140625" style="196"/>
    <col min="783" max="783" width="10" style="196" bestFit="1" customWidth="1"/>
    <col min="784" max="1024" width="9.140625" style="196"/>
    <col min="1025" max="1025" width="4.5703125" style="196" customWidth="1"/>
    <col min="1026" max="1026" width="40.5703125" style="196" customWidth="1"/>
    <col min="1027" max="1027" width="7.7109375" style="196" customWidth="1"/>
    <col min="1028" max="1030" width="11.7109375" style="196" customWidth="1"/>
    <col min="1031" max="1031" width="17.140625" style="196" customWidth="1"/>
    <col min="1032" max="1032" width="12.5703125" style="196" customWidth="1"/>
    <col min="1033" max="1033" width="11.42578125" style="196" customWidth="1"/>
    <col min="1034" max="1035" width="9.140625" style="196"/>
    <col min="1036" max="1036" width="10" style="196" bestFit="1" customWidth="1"/>
    <col min="1037" max="1038" width="9.140625" style="196"/>
    <col min="1039" max="1039" width="10" style="196" bestFit="1" customWidth="1"/>
    <col min="1040" max="1280" width="9.140625" style="196"/>
    <col min="1281" max="1281" width="4.5703125" style="196" customWidth="1"/>
    <col min="1282" max="1282" width="40.5703125" style="196" customWidth="1"/>
    <col min="1283" max="1283" width="7.7109375" style="196" customWidth="1"/>
    <col min="1284" max="1286" width="11.7109375" style="196" customWidth="1"/>
    <col min="1287" max="1287" width="17.140625" style="196" customWidth="1"/>
    <col min="1288" max="1288" width="12.5703125" style="196" customWidth="1"/>
    <col min="1289" max="1289" width="11.42578125" style="196" customWidth="1"/>
    <col min="1290" max="1291" width="9.140625" style="196"/>
    <col min="1292" max="1292" width="10" style="196" bestFit="1" customWidth="1"/>
    <col min="1293" max="1294" width="9.140625" style="196"/>
    <col min="1295" max="1295" width="10" style="196" bestFit="1" customWidth="1"/>
    <col min="1296" max="1536" width="9.140625" style="196"/>
    <col min="1537" max="1537" width="4.5703125" style="196" customWidth="1"/>
    <col min="1538" max="1538" width="40.5703125" style="196" customWidth="1"/>
    <col min="1539" max="1539" width="7.7109375" style="196" customWidth="1"/>
    <col min="1540" max="1542" width="11.7109375" style="196" customWidth="1"/>
    <col min="1543" max="1543" width="17.140625" style="196" customWidth="1"/>
    <col min="1544" max="1544" width="12.5703125" style="196" customWidth="1"/>
    <col min="1545" max="1545" width="11.42578125" style="196" customWidth="1"/>
    <col min="1546" max="1547" width="9.140625" style="196"/>
    <col min="1548" max="1548" width="10" style="196" bestFit="1" customWidth="1"/>
    <col min="1549" max="1550" width="9.140625" style="196"/>
    <col min="1551" max="1551" width="10" style="196" bestFit="1" customWidth="1"/>
    <col min="1552" max="1792" width="9.140625" style="196"/>
    <col min="1793" max="1793" width="4.5703125" style="196" customWidth="1"/>
    <col min="1794" max="1794" width="40.5703125" style="196" customWidth="1"/>
    <col min="1795" max="1795" width="7.7109375" style="196" customWidth="1"/>
    <col min="1796" max="1798" width="11.7109375" style="196" customWidth="1"/>
    <col min="1799" max="1799" width="17.140625" style="196" customWidth="1"/>
    <col min="1800" max="1800" width="12.5703125" style="196" customWidth="1"/>
    <col min="1801" max="1801" width="11.42578125" style="196" customWidth="1"/>
    <col min="1802" max="1803" width="9.140625" style="196"/>
    <col min="1804" max="1804" width="10" style="196" bestFit="1" customWidth="1"/>
    <col min="1805" max="1806" width="9.140625" style="196"/>
    <col min="1807" max="1807" width="10" style="196" bestFit="1" customWidth="1"/>
    <col min="1808" max="2048" width="9.140625" style="196"/>
    <col min="2049" max="2049" width="4.5703125" style="196" customWidth="1"/>
    <col min="2050" max="2050" width="40.5703125" style="196" customWidth="1"/>
    <col min="2051" max="2051" width="7.7109375" style="196" customWidth="1"/>
    <col min="2052" max="2054" width="11.7109375" style="196" customWidth="1"/>
    <col min="2055" max="2055" width="17.140625" style="196" customWidth="1"/>
    <col min="2056" max="2056" width="12.5703125" style="196" customWidth="1"/>
    <col min="2057" max="2057" width="11.42578125" style="196" customWidth="1"/>
    <col min="2058" max="2059" width="9.140625" style="196"/>
    <col min="2060" max="2060" width="10" style="196" bestFit="1" customWidth="1"/>
    <col min="2061" max="2062" width="9.140625" style="196"/>
    <col min="2063" max="2063" width="10" style="196" bestFit="1" customWidth="1"/>
    <col min="2064" max="2304" width="9.140625" style="196"/>
    <col min="2305" max="2305" width="4.5703125" style="196" customWidth="1"/>
    <col min="2306" max="2306" width="40.5703125" style="196" customWidth="1"/>
    <col min="2307" max="2307" width="7.7109375" style="196" customWidth="1"/>
    <col min="2308" max="2310" width="11.7109375" style="196" customWidth="1"/>
    <col min="2311" max="2311" width="17.140625" style="196" customWidth="1"/>
    <col min="2312" max="2312" width="12.5703125" style="196" customWidth="1"/>
    <col min="2313" max="2313" width="11.42578125" style="196" customWidth="1"/>
    <col min="2314" max="2315" width="9.140625" style="196"/>
    <col min="2316" max="2316" width="10" style="196" bestFit="1" customWidth="1"/>
    <col min="2317" max="2318" width="9.140625" style="196"/>
    <col min="2319" max="2319" width="10" style="196" bestFit="1" customWidth="1"/>
    <col min="2320" max="2560" width="9.140625" style="196"/>
    <col min="2561" max="2561" width="4.5703125" style="196" customWidth="1"/>
    <col min="2562" max="2562" width="40.5703125" style="196" customWidth="1"/>
    <col min="2563" max="2563" width="7.7109375" style="196" customWidth="1"/>
    <col min="2564" max="2566" width="11.7109375" style="196" customWidth="1"/>
    <col min="2567" max="2567" width="17.140625" style="196" customWidth="1"/>
    <col min="2568" max="2568" width="12.5703125" style="196" customWidth="1"/>
    <col min="2569" max="2569" width="11.42578125" style="196" customWidth="1"/>
    <col min="2570" max="2571" width="9.140625" style="196"/>
    <col min="2572" max="2572" width="10" style="196" bestFit="1" customWidth="1"/>
    <col min="2573" max="2574" width="9.140625" style="196"/>
    <col min="2575" max="2575" width="10" style="196" bestFit="1" customWidth="1"/>
    <col min="2576" max="2816" width="9.140625" style="196"/>
    <col min="2817" max="2817" width="4.5703125" style="196" customWidth="1"/>
    <col min="2818" max="2818" width="40.5703125" style="196" customWidth="1"/>
    <col min="2819" max="2819" width="7.7109375" style="196" customWidth="1"/>
    <col min="2820" max="2822" width="11.7109375" style="196" customWidth="1"/>
    <col min="2823" max="2823" width="17.140625" style="196" customWidth="1"/>
    <col min="2824" max="2824" width="12.5703125" style="196" customWidth="1"/>
    <col min="2825" max="2825" width="11.42578125" style="196" customWidth="1"/>
    <col min="2826" max="2827" width="9.140625" style="196"/>
    <col min="2828" max="2828" width="10" style="196" bestFit="1" customWidth="1"/>
    <col min="2829" max="2830" width="9.140625" style="196"/>
    <col min="2831" max="2831" width="10" style="196" bestFit="1" customWidth="1"/>
    <col min="2832" max="3072" width="9.140625" style="196"/>
    <col min="3073" max="3073" width="4.5703125" style="196" customWidth="1"/>
    <col min="3074" max="3074" width="40.5703125" style="196" customWidth="1"/>
    <col min="3075" max="3075" width="7.7109375" style="196" customWidth="1"/>
    <col min="3076" max="3078" width="11.7109375" style="196" customWidth="1"/>
    <col min="3079" max="3079" width="17.140625" style="196" customWidth="1"/>
    <col min="3080" max="3080" width="12.5703125" style="196" customWidth="1"/>
    <col min="3081" max="3081" width="11.42578125" style="196" customWidth="1"/>
    <col min="3082" max="3083" width="9.140625" style="196"/>
    <col min="3084" max="3084" width="10" style="196" bestFit="1" customWidth="1"/>
    <col min="3085" max="3086" width="9.140625" style="196"/>
    <col min="3087" max="3087" width="10" style="196" bestFit="1" customWidth="1"/>
    <col min="3088" max="3328" width="9.140625" style="196"/>
    <col min="3329" max="3329" width="4.5703125" style="196" customWidth="1"/>
    <col min="3330" max="3330" width="40.5703125" style="196" customWidth="1"/>
    <col min="3331" max="3331" width="7.7109375" style="196" customWidth="1"/>
    <col min="3332" max="3334" width="11.7109375" style="196" customWidth="1"/>
    <col min="3335" max="3335" width="17.140625" style="196" customWidth="1"/>
    <col min="3336" max="3336" width="12.5703125" style="196" customWidth="1"/>
    <col min="3337" max="3337" width="11.42578125" style="196" customWidth="1"/>
    <col min="3338" max="3339" width="9.140625" style="196"/>
    <col min="3340" max="3340" width="10" style="196" bestFit="1" customWidth="1"/>
    <col min="3341" max="3342" width="9.140625" style="196"/>
    <col min="3343" max="3343" width="10" style="196" bestFit="1" customWidth="1"/>
    <col min="3344" max="3584" width="9.140625" style="196"/>
    <col min="3585" max="3585" width="4.5703125" style="196" customWidth="1"/>
    <col min="3586" max="3586" width="40.5703125" style="196" customWidth="1"/>
    <col min="3587" max="3587" width="7.7109375" style="196" customWidth="1"/>
    <col min="3588" max="3590" width="11.7109375" style="196" customWidth="1"/>
    <col min="3591" max="3591" width="17.140625" style="196" customWidth="1"/>
    <col min="3592" max="3592" width="12.5703125" style="196" customWidth="1"/>
    <col min="3593" max="3593" width="11.42578125" style="196" customWidth="1"/>
    <col min="3594" max="3595" width="9.140625" style="196"/>
    <col min="3596" max="3596" width="10" style="196" bestFit="1" customWidth="1"/>
    <col min="3597" max="3598" width="9.140625" style="196"/>
    <col min="3599" max="3599" width="10" style="196" bestFit="1" customWidth="1"/>
    <col min="3600" max="3840" width="9.140625" style="196"/>
    <col min="3841" max="3841" width="4.5703125" style="196" customWidth="1"/>
    <col min="3842" max="3842" width="40.5703125" style="196" customWidth="1"/>
    <col min="3843" max="3843" width="7.7109375" style="196" customWidth="1"/>
    <col min="3844" max="3846" width="11.7109375" style="196" customWidth="1"/>
    <col min="3847" max="3847" width="17.140625" style="196" customWidth="1"/>
    <col min="3848" max="3848" width="12.5703125" style="196" customWidth="1"/>
    <col min="3849" max="3849" width="11.42578125" style="196" customWidth="1"/>
    <col min="3850" max="3851" width="9.140625" style="196"/>
    <col min="3852" max="3852" width="10" style="196" bestFit="1" customWidth="1"/>
    <col min="3853" max="3854" width="9.140625" style="196"/>
    <col min="3855" max="3855" width="10" style="196" bestFit="1" customWidth="1"/>
    <col min="3856" max="4096" width="9.140625" style="196"/>
    <col min="4097" max="4097" width="4.5703125" style="196" customWidth="1"/>
    <col min="4098" max="4098" width="40.5703125" style="196" customWidth="1"/>
    <col min="4099" max="4099" width="7.7109375" style="196" customWidth="1"/>
    <col min="4100" max="4102" width="11.7109375" style="196" customWidth="1"/>
    <col min="4103" max="4103" width="17.140625" style="196" customWidth="1"/>
    <col min="4104" max="4104" width="12.5703125" style="196" customWidth="1"/>
    <col min="4105" max="4105" width="11.42578125" style="196" customWidth="1"/>
    <col min="4106" max="4107" width="9.140625" style="196"/>
    <col min="4108" max="4108" width="10" style="196" bestFit="1" customWidth="1"/>
    <col min="4109" max="4110" width="9.140625" style="196"/>
    <col min="4111" max="4111" width="10" style="196" bestFit="1" customWidth="1"/>
    <col min="4112" max="4352" width="9.140625" style="196"/>
    <col min="4353" max="4353" width="4.5703125" style="196" customWidth="1"/>
    <col min="4354" max="4354" width="40.5703125" style="196" customWidth="1"/>
    <col min="4355" max="4355" width="7.7109375" style="196" customWidth="1"/>
    <col min="4356" max="4358" width="11.7109375" style="196" customWidth="1"/>
    <col min="4359" max="4359" width="17.140625" style="196" customWidth="1"/>
    <col min="4360" max="4360" width="12.5703125" style="196" customWidth="1"/>
    <col min="4361" max="4361" width="11.42578125" style="196" customWidth="1"/>
    <col min="4362" max="4363" width="9.140625" style="196"/>
    <col min="4364" max="4364" width="10" style="196" bestFit="1" customWidth="1"/>
    <col min="4365" max="4366" width="9.140625" style="196"/>
    <col min="4367" max="4367" width="10" style="196" bestFit="1" customWidth="1"/>
    <col min="4368" max="4608" width="9.140625" style="196"/>
    <col min="4609" max="4609" width="4.5703125" style="196" customWidth="1"/>
    <col min="4610" max="4610" width="40.5703125" style="196" customWidth="1"/>
    <col min="4611" max="4611" width="7.7109375" style="196" customWidth="1"/>
    <col min="4612" max="4614" width="11.7109375" style="196" customWidth="1"/>
    <col min="4615" max="4615" width="17.140625" style="196" customWidth="1"/>
    <col min="4616" max="4616" width="12.5703125" style="196" customWidth="1"/>
    <col min="4617" max="4617" width="11.42578125" style="196" customWidth="1"/>
    <col min="4618" max="4619" width="9.140625" style="196"/>
    <col min="4620" max="4620" width="10" style="196" bestFit="1" customWidth="1"/>
    <col min="4621" max="4622" width="9.140625" style="196"/>
    <col min="4623" max="4623" width="10" style="196" bestFit="1" customWidth="1"/>
    <col min="4624" max="4864" width="9.140625" style="196"/>
    <col min="4865" max="4865" width="4.5703125" style="196" customWidth="1"/>
    <col min="4866" max="4866" width="40.5703125" style="196" customWidth="1"/>
    <col min="4867" max="4867" width="7.7109375" style="196" customWidth="1"/>
    <col min="4868" max="4870" width="11.7109375" style="196" customWidth="1"/>
    <col min="4871" max="4871" width="17.140625" style="196" customWidth="1"/>
    <col min="4872" max="4872" width="12.5703125" style="196" customWidth="1"/>
    <col min="4873" max="4873" width="11.42578125" style="196" customWidth="1"/>
    <col min="4874" max="4875" width="9.140625" style="196"/>
    <col min="4876" max="4876" width="10" style="196" bestFit="1" customWidth="1"/>
    <col min="4877" max="4878" width="9.140625" style="196"/>
    <col min="4879" max="4879" width="10" style="196" bestFit="1" customWidth="1"/>
    <col min="4880" max="5120" width="9.140625" style="196"/>
    <col min="5121" max="5121" width="4.5703125" style="196" customWidth="1"/>
    <col min="5122" max="5122" width="40.5703125" style="196" customWidth="1"/>
    <col min="5123" max="5123" width="7.7109375" style="196" customWidth="1"/>
    <col min="5124" max="5126" width="11.7109375" style="196" customWidth="1"/>
    <col min="5127" max="5127" width="17.140625" style="196" customWidth="1"/>
    <col min="5128" max="5128" width="12.5703125" style="196" customWidth="1"/>
    <col min="5129" max="5129" width="11.42578125" style="196" customWidth="1"/>
    <col min="5130" max="5131" width="9.140625" style="196"/>
    <col min="5132" max="5132" width="10" style="196" bestFit="1" customWidth="1"/>
    <col min="5133" max="5134" width="9.140625" style="196"/>
    <col min="5135" max="5135" width="10" style="196" bestFit="1" customWidth="1"/>
    <col min="5136" max="5376" width="9.140625" style="196"/>
    <col min="5377" max="5377" width="4.5703125" style="196" customWidth="1"/>
    <col min="5378" max="5378" width="40.5703125" style="196" customWidth="1"/>
    <col min="5379" max="5379" width="7.7109375" style="196" customWidth="1"/>
    <col min="5380" max="5382" width="11.7109375" style="196" customWidth="1"/>
    <col min="5383" max="5383" width="17.140625" style="196" customWidth="1"/>
    <col min="5384" max="5384" width="12.5703125" style="196" customWidth="1"/>
    <col min="5385" max="5385" width="11.42578125" style="196" customWidth="1"/>
    <col min="5386" max="5387" width="9.140625" style="196"/>
    <col min="5388" max="5388" width="10" style="196" bestFit="1" customWidth="1"/>
    <col min="5389" max="5390" width="9.140625" style="196"/>
    <col min="5391" max="5391" width="10" style="196" bestFit="1" customWidth="1"/>
    <col min="5392" max="5632" width="9.140625" style="196"/>
    <col min="5633" max="5633" width="4.5703125" style="196" customWidth="1"/>
    <col min="5634" max="5634" width="40.5703125" style="196" customWidth="1"/>
    <col min="5635" max="5635" width="7.7109375" style="196" customWidth="1"/>
    <col min="5636" max="5638" width="11.7109375" style="196" customWidth="1"/>
    <col min="5639" max="5639" width="17.140625" style="196" customWidth="1"/>
    <col min="5640" max="5640" width="12.5703125" style="196" customWidth="1"/>
    <col min="5641" max="5641" width="11.42578125" style="196" customWidth="1"/>
    <col min="5642" max="5643" width="9.140625" style="196"/>
    <col min="5644" max="5644" width="10" style="196" bestFit="1" customWidth="1"/>
    <col min="5645" max="5646" width="9.140625" style="196"/>
    <col min="5647" max="5647" width="10" style="196" bestFit="1" customWidth="1"/>
    <col min="5648" max="5888" width="9.140625" style="196"/>
    <col min="5889" max="5889" width="4.5703125" style="196" customWidth="1"/>
    <col min="5890" max="5890" width="40.5703125" style="196" customWidth="1"/>
    <col min="5891" max="5891" width="7.7109375" style="196" customWidth="1"/>
    <col min="5892" max="5894" width="11.7109375" style="196" customWidth="1"/>
    <col min="5895" max="5895" width="17.140625" style="196" customWidth="1"/>
    <col min="5896" max="5896" width="12.5703125" style="196" customWidth="1"/>
    <col min="5897" max="5897" width="11.42578125" style="196" customWidth="1"/>
    <col min="5898" max="5899" width="9.140625" style="196"/>
    <col min="5900" max="5900" width="10" style="196" bestFit="1" customWidth="1"/>
    <col min="5901" max="5902" width="9.140625" style="196"/>
    <col min="5903" max="5903" width="10" style="196" bestFit="1" customWidth="1"/>
    <col min="5904" max="6144" width="9.140625" style="196"/>
    <col min="6145" max="6145" width="4.5703125" style="196" customWidth="1"/>
    <col min="6146" max="6146" width="40.5703125" style="196" customWidth="1"/>
    <col min="6147" max="6147" width="7.7109375" style="196" customWidth="1"/>
    <col min="6148" max="6150" width="11.7109375" style="196" customWidth="1"/>
    <col min="6151" max="6151" width="17.140625" style="196" customWidth="1"/>
    <col min="6152" max="6152" width="12.5703125" style="196" customWidth="1"/>
    <col min="6153" max="6153" width="11.42578125" style="196" customWidth="1"/>
    <col min="6154" max="6155" width="9.140625" style="196"/>
    <col min="6156" max="6156" width="10" style="196" bestFit="1" customWidth="1"/>
    <col min="6157" max="6158" width="9.140625" style="196"/>
    <col min="6159" max="6159" width="10" style="196" bestFit="1" customWidth="1"/>
    <col min="6160" max="6400" width="9.140625" style="196"/>
    <col min="6401" max="6401" width="4.5703125" style="196" customWidth="1"/>
    <col min="6402" max="6402" width="40.5703125" style="196" customWidth="1"/>
    <col min="6403" max="6403" width="7.7109375" style="196" customWidth="1"/>
    <col min="6404" max="6406" width="11.7109375" style="196" customWidth="1"/>
    <col min="6407" max="6407" width="17.140625" style="196" customWidth="1"/>
    <col min="6408" max="6408" width="12.5703125" style="196" customWidth="1"/>
    <col min="6409" max="6409" width="11.42578125" style="196" customWidth="1"/>
    <col min="6410" max="6411" width="9.140625" style="196"/>
    <col min="6412" max="6412" width="10" style="196" bestFit="1" customWidth="1"/>
    <col min="6413" max="6414" width="9.140625" style="196"/>
    <col min="6415" max="6415" width="10" style="196" bestFit="1" customWidth="1"/>
    <col min="6416" max="6656" width="9.140625" style="196"/>
    <col min="6657" max="6657" width="4.5703125" style="196" customWidth="1"/>
    <col min="6658" max="6658" width="40.5703125" style="196" customWidth="1"/>
    <col min="6659" max="6659" width="7.7109375" style="196" customWidth="1"/>
    <col min="6660" max="6662" width="11.7109375" style="196" customWidth="1"/>
    <col min="6663" max="6663" width="17.140625" style="196" customWidth="1"/>
    <col min="6664" max="6664" width="12.5703125" style="196" customWidth="1"/>
    <col min="6665" max="6665" width="11.42578125" style="196" customWidth="1"/>
    <col min="6666" max="6667" width="9.140625" style="196"/>
    <col min="6668" max="6668" width="10" style="196" bestFit="1" customWidth="1"/>
    <col min="6669" max="6670" width="9.140625" style="196"/>
    <col min="6671" max="6671" width="10" style="196" bestFit="1" customWidth="1"/>
    <col min="6672" max="6912" width="9.140625" style="196"/>
    <col min="6913" max="6913" width="4.5703125" style="196" customWidth="1"/>
    <col min="6914" max="6914" width="40.5703125" style="196" customWidth="1"/>
    <col min="6915" max="6915" width="7.7109375" style="196" customWidth="1"/>
    <col min="6916" max="6918" width="11.7109375" style="196" customWidth="1"/>
    <col min="6919" max="6919" width="17.140625" style="196" customWidth="1"/>
    <col min="6920" max="6920" width="12.5703125" style="196" customWidth="1"/>
    <col min="6921" max="6921" width="11.42578125" style="196" customWidth="1"/>
    <col min="6922" max="6923" width="9.140625" style="196"/>
    <col min="6924" max="6924" width="10" style="196" bestFit="1" customWidth="1"/>
    <col min="6925" max="6926" width="9.140625" style="196"/>
    <col min="6927" max="6927" width="10" style="196" bestFit="1" customWidth="1"/>
    <col min="6928" max="7168" width="9.140625" style="196"/>
    <col min="7169" max="7169" width="4.5703125" style="196" customWidth="1"/>
    <col min="7170" max="7170" width="40.5703125" style="196" customWidth="1"/>
    <col min="7171" max="7171" width="7.7109375" style="196" customWidth="1"/>
    <col min="7172" max="7174" width="11.7109375" style="196" customWidth="1"/>
    <col min="7175" max="7175" width="17.140625" style="196" customWidth="1"/>
    <col min="7176" max="7176" width="12.5703125" style="196" customWidth="1"/>
    <col min="7177" max="7177" width="11.42578125" style="196" customWidth="1"/>
    <col min="7178" max="7179" width="9.140625" style="196"/>
    <col min="7180" max="7180" width="10" style="196" bestFit="1" customWidth="1"/>
    <col min="7181" max="7182" width="9.140625" style="196"/>
    <col min="7183" max="7183" width="10" style="196" bestFit="1" customWidth="1"/>
    <col min="7184" max="7424" width="9.140625" style="196"/>
    <col min="7425" max="7425" width="4.5703125" style="196" customWidth="1"/>
    <col min="7426" max="7426" width="40.5703125" style="196" customWidth="1"/>
    <col min="7427" max="7427" width="7.7109375" style="196" customWidth="1"/>
    <col min="7428" max="7430" width="11.7109375" style="196" customWidth="1"/>
    <col min="7431" max="7431" width="17.140625" style="196" customWidth="1"/>
    <col min="7432" max="7432" width="12.5703125" style="196" customWidth="1"/>
    <col min="7433" max="7433" width="11.42578125" style="196" customWidth="1"/>
    <col min="7434" max="7435" width="9.140625" style="196"/>
    <col min="7436" max="7436" width="10" style="196" bestFit="1" customWidth="1"/>
    <col min="7437" max="7438" width="9.140625" style="196"/>
    <col min="7439" max="7439" width="10" style="196" bestFit="1" customWidth="1"/>
    <col min="7440" max="7680" width="9.140625" style="196"/>
    <col min="7681" max="7681" width="4.5703125" style="196" customWidth="1"/>
    <col min="7682" max="7682" width="40.5703125" style="196" customWidth="1"/>
    <col min="7683" max="7683" width="7.7109375" style="196" customWidth="1"/>
    <col min="7684" max="7686" width="11.7109375" style="196" customWidth="1"/>
    <col min="7687" max="7687" width="17.140625" style="196" customWidth="1"/>
    <col min="7688" max="7688" width="12.5703125" style="196" customWidth="1"/>
    <col min="7689" max="7689" width="11.42578125" style="196" customWidth="1"/>
    <col min="7690" max="7691" width="9.140625" style="196"/>
    <col min="7692" max="7692" width="10" style="196" bestFit="1" customWidth="1"/>
    <col min="7693" max="7694" width="9.140625" style="196"/>
    <col min="7695" max="7695" width="10" style="196" bestFit="1" customWidth="1"/>
    <col min="7696" max="7936" width="9.140625" style="196"/>
    <col min="7937" max="7937" width="4.5703125" style="196" customWidth="1"/>
    <col min="7938" max="7938" width="40.5703125" style="196" customWidth="1"/>
    <col min="7939" max="7939" width="7.7109375" style="196" customWidth="1"/>
    <col min="7940" max="7942" width="11.7109375" style="196" customWidth="1"/>
    <col min="7943" max="7943" width="17.140625" style="196" customWidth="1"/>
    <col min="7944" max="7944" width="12.5703125" style="196" customWidth="1"/>
    <col min="7945" max="7945" width="11.42578125" style="196" customWidth="1"/>
    <col min="7946" max="7947" width="9.140625" style="196"/>
    <col min="7948" max="7948" width="10" style="196" bestFit="1" customWidth="1"/>
    <col min="7949" max="7950" width="9.140625" style="196"/>
    <col min="7951" max="7951" width="10" style="196" bestFit="1" customWidth="1"/>
    <col min="7952" max="8192" width="9.140625" style="196"/>
    <col min="8193" max="8193" width="4.5703125" style="196" customWidth="1"/>
    <col min="8194" max="8194" width="40.5703125" style="196" customWidth="1"/>
    <col min="8195" max="8195" width="7.7109375" style="196" customWidth="1"/>
    <col min="8196" max="8198" width="11.7109375" style="196" customWidth="1"/>
    <col min="8199" max="8199" width="17.140625" style="196" customWidth="1"/>
    <col min="8200" max="8200" width="12.5703125" style="196" customWidth="1"/>
    <col min="8201" max="8201" width="11.42578125" style="196" customWidth="1"/>
    <col min="8202" max="8203" width="9.140625" style="196"/>
    <col min="8204" max="8204" width="10" style="196" bestFit="1" customWidth="1"/>
    <col min="8205" max="8206" width="9.140625" style="196"/>
    <col min="8207" max="8207" width="10" style="196" bestFit="1" customWidth="1"/>
    <col min="8208" max="8448" width="9.140625" style="196"/>
    <col min="8449" max="8449" width="4.5703125" style="196" customWidth="1"/>
    <col min="8450" max="8450" width="40.5703125" style="196" customWidth="1"/>
    <col min="8451" max="8451" width="7.7109375" style="196" customWidth="1"/>
    <col min="8452" max="8454" width="11.7109375" style="196" customWidth="1"/>
    <col min="8455" max="8455" width="17.140625" style="196" customWidth="1"/>
    <col min="8456" max="8456" width="12.5703125" style="196" customWidth="1"/>
    <col min="8457" max="8457" width="11.42578125" style="196" customWidth="1"/>
    <col min="8458" max="8459" width="9.140625" style="196"/>
    <col min="8460" max="8460" width="10" style="196" bestFit="1" customWidth="1"/>
    <col min="8461" max="8462" width="9.140625" style="196"/>
    <col min="8463" max="8463" width="10" style="196" bestFit="1" customWidth="1"/>
    <col min="8464" max="8704" width="9.140625" style="196"/>
    <col min="8705" max="8705" width="4.5703125" style="196" customWidth="1"/>
    <col min="8706" max="8706" width="40.5703125" style="196" customWidth="1"/>
    <col min="8707" max="8707" width="7.7109375" style="196" customWidth="1"/>
    <col min="8708" max="8710" width="11.7109375" style="196" customWidth="1"/>
    <col min="8711" max="8711" width="17.140625" style="196" customWidth="1"/>
    <col min="8712" max="8712" width="12.5703125" style="196" customWidth="1"/>
    <col min="8713" max="8713" width="11.42578125" style="196" customWidth="1"/>
    <col min="8714" max="8715" width="9.140625" style="196"/>
    <col min="8716" max="8716" width="10" style="196" bestFit="1" customWidth="1"/>
    <col min="8717" max="8718" width="9.140625" style="196"/>
    <col min="8719" max="8719" width="10" style="196" bestFit="1" customWidth="1"/>
    <col min="8720" max="8960" width="9.140625" style="196"/>
    <col min="8961" max="8961" width="4.5703125" style="196" customWidth="1"/>
    <col min="8962" max="8962" width="40.5703125" style="196" customWidth="1"/>
    <col min="8963" max="8963" width="7.7109375" style="196" customWidth="1"/>
    <col min="8964" max="8966" width="11.7109375" style="196" customWidth="1"/>
    <col min="8967" max="8967" width="17.140625" style="196" customWidth="1"/>
    <col min="8968" max="8968" width="12.5703125" style="196" customWidth="1"/>
    <col min="8969" max="8969" width="11.42578125" style="196" customWidth="1"/>
    <col min="8970" max="8971" width="9.140625" style="196"/>
    <col min="8972" max="8972" width="10" style="196" bestFit="1" customWidth="1"/>
    <col min="8973" max="8974" width="9.140625" style="196"/>
    <col min="8975" max="8975" width="10" style="196" bestFit="1" customWidth="1"/>
    <col min="8976" max="9216" width="9.140625" style="196"/>
    <col min="9217" max="9217" width="4.5703125" style="196" customWidth="1"/>
    <col min="9218" max="9218" width="40.5703125" style="196" customWidth="1"/>
    <col min="9219" max="9219" width="7.7109375" style="196" customWidth="1"/>
    <col min="9220" max="9222" width="11.7109375" style="196" customWidth="1"/>
    <col min="9223" max="9223" width="17.140625" style="196" customWidth="1"/>
    <col min="9224" max="9224" width="12.5703125" style="196" customWidth="1"/>
    <col min="9225" max="9225" width="11.42578125" style="196" customWidth="1"/>
    <col min="9226" max="9227" width="9.140625" style="196"/>
    <col min="9228" max="9228" width="10" style="196" bestFit="1" customWidth="1"/>
    <col min="9229" max="9230" width="9.140625" style="196"/>
    <col min="9231" max="9231" width="10" style="196" bestFit="1" customWidth="1"/>
    <col min="9232" max="9472" width="9.140625" style="196"/>
    <col min="9473" max="9473" width="4.5703125" style="196" customWidth="1"/>
    <col min="9474" max="9474" width="40.5703125" style="196" customWidth="1"/>
    <col min="9475" max="9475" width="7.7109375" style="196" customWidth="1"/>
    <col min="9476" max="9478" width="11.7109375" style="196" customWidth="1"/>
    <col min="9479" max="9479" width="17.140625" style="196" customWidth="1"/>
    <col min="9480" max="9480" width="12.5703125" style="196" customWidth="1"/>
    <col min="9481" max="9481" width="11.42578125" style="196" customWidth="1"/>
    <col min="9482" max="9483" width="9.140625" style="196"/>
    <col min="9484" max="9484" width="10" style="196" bestFit="1" customWidth="1"/>
    <col min="9485" max="9486" width="9.140625" style="196"/>
    <col min="9487" max="9487" width="10" style="196" bestFit="1" customWidth="1"/>
    <col min="9488" max="9728" width="9.140625" style="196"/>
    <col min="9729" max="9729" width="4.5703125" style="196" customWidth="1"/>
    <col min="9730" max="9730" width="40.5703125" style="196" customWidth="1"/>
    <col min="9731" max="9731" width="7.7109375" style="196" customWidth="1"/>
    <col min="9732" max="9734" width="11.7109375" style="196" customWidth="1"/>
    <col min="9735" max="9735" width="17.140625" style="196" customWidth="1"/>
    <col min="9736" max="9736" width="12.5703125" style="196" customWidth="1"/>
    <col min="9737" max="9737" width="11.42578125" style="196" customWidth="1"/>
    <col min="9738" max="9739" width="9.140625" style="196"/>
    <col min="9740" max="9740" width="10" style="196" bestFit="1" customWidth="1"/>
    <col min="9741" max="9742" width="9.140625" style="196"/>
    <col min="9743" max="9743" width="10" style="196" bestFit="1" customWidth="1"/>
    <col min="9744" max="9984" width="9.140625" style="196"/>
    <col min="9985" max="9985" width="4.5703125" style="196" customWidth="1"/>
    <col min="9986" max="9986" width="40.5703125" style="196" customWidth="1"/>
    <col min="9987" max="9987" width="7.7109375" style="196" customWidth="1"/>
    <col min="9988" max="9990" width="11.7109375" style="196" customWidth="1"/>
    <col min="9991" max="9991" width="17.140625" style="196" customWidth="1"/>
    <col min="9992" max="9992" width="12.5703125" style="196" customWidth="1"/>
    <col min="9993" max="9993" width="11.42578125" style="196" customWidth="1"/>
    <col min="9994" max="9995" width="9.140625" style="196"/>
    <col min="9996" max="9996" width="10" style="196" bestFit="1" customWidth="1"/>
    <col min="9997" max="9998" width="9.140625" style="196"/>
    <col min="9999" max="9999" width="10" style="196" bestFit="1" customWidth="1"/>
    <col min="10000" max="10240" width="9.140625" style="196"/>
    <col min="10241" max="10241" width="4.5703125" style="196" customWidth="1"/>
    <col min="10242" max="10242" width="40.5703125" style="196" customWidth="1"/>
    <col min="10243" max="10243" width="7.7109375" style="196" customWidth="1"/>
    <col min="10244" max="10246" width="11.7109375" style="196" customWidth="1"/>
    <col min="10247" max="10247" width="17.140625" style="196" customWidth="1"/>
    <col min="10248" max="10248" width="12.5703125" style="196" customWidth="1"/>
    <col min="10249" max="10249" width="11.42578125" style="196" customWidth="1"/>
    <col min="10250" max="10251" width="9.140625" style="196"/>
    <col min="10252" max="10252" width="10" style="196" bestFit="1" customWidth="1"/>
    <col min="10253" max="10254" width="9.140625" style="196"/>
    <col min="10255" max="10255" width="10" style="196" bestFit="1" customWidth="1"/>
    <col min="10256" max="10496" width="9.140625" style="196"/>
    <col min="10497" max="10497" width="4.5703125" style="196" customWidth="1"/>
    <col min="10498" max="10498" width="40.5703125" style="196" customWidth="1"/>
    <col min="10499" max="10499" width="7.7109375" style="196" customWidth="1"/>
    <col min="10500" max="10502" width="11.7109375" style="196" customWidth="1"/>
    <col min="10503" max="10503" width="17.140625" style="196" customWidth="1"/>
    <col min="10504" max="10504" width="12.5703125" style="196" customWidth="1"/>
    <col min="10505" max="10505" width="11.42578125" style="196" customWidth="1"/>
    <col min="10506" max="10507" width="9.140625" style="196"/>
    <col min="10508" max="10508" width="10" style="196" bestFit="1" customWidth="1"/>
    <col min="10509" max="10510" width="9.140625" style="196"/>
    <col min="10511" max="10511" width="10" style="196" bestFit="1" customWidth="1"/>
    <col min="10512" max="10752" width="9.140625" style="196"/>
    <col min="10753" max="10753" width="4.5703125" style="196" customWidth="1"/>
    <col min="10754" max="10754" width="40.5703125" style="196" customWidth="1"/>
    <col min="10755" max="10755" width="7.7109375" style="196" customWidth="1"/>
    <col min="10756" max="10758" width="11.7109375" style="196" customWidth="1"/>
    <col min="10759" max="10759" width="17.140625" style="196" customWidth="1"/>
    <col min="10760" max="10760" width="12.5703125" style="196" customWidth="1"/>
    <col min="10761" max="10761" width="11.42578125" style="196" customWidth="1"/>
    <col min="10762" max="10763" width="9.140625" style="196"/>
    <col min="10764" max="10764" width="10" style="196" bestFit="1" customWidth="1"/>
    <col min="10765" max="10766" width="9.140625" style="196"/>
    <col min="10767" max="10767" width="10" style="196" bestFit="1" customWidth="1"/>
    <col min="10768" max="11008" width="9.140625" style="196"/>
    <col min="11009" max="11009" width="4.5703125" style="196" customWidth="1"/>
    <col min="11010" max="11010" width="40.5703125" style="196" customWidth="1"/>
    <col min="11011" max="11011" width="7.7109375" style="196" customWidth="1"/>
    <col min="11012" max="11014" width="11.7109375" style="196" customWidth="1"/>
    <col min="11015" max="11015" width="17.140625" style="196" customWidth="1"/>
    <col min="11016" max="11016" width="12.5703125" style="196" customWidth="1"/>
    <col min="11017" max="11017" width="11.42578125" style="196" customWidth="1"/>
    <col min="11018" max="11019" width="9.140625" style="196"/>
    <col min="11020" max="11020" width="10" style="196" bestFit="1" customWidth="1"/>
    <col min="11021" max="11022" width="9.140625" style="196"/>
    <col min="11023" max="11023" width="10" style="196" bestFit="1" customWidth="1"/>
    <col min="11024" max="11264" width="9.140625" style="196"/>
    <col min="11265" max="11265" width="4.5703125" style="196" customWidth="1"/>
    <col min="11266" max="11266" width="40.5703125" style="196" customWidth="1"/>
    <col min="11267" max="11267" width="7.7109375" style="196" customWidth="1"/>
    <col min="11268" max="11270" width="11.7109375" style="196" customWidth="1"/>
    <col min="11271" max="11271" width="17.140625" style="196" customWidth="1"/>
    <col min="11272" max="11272" width="12.5703125" style="196" customWidth="1"/>
    <col min="11273" max="11273" width="11.42578125" style="196" customWidth="1"/>
    <col min="11274" max="11275" width="9.140625" style="196"/>
    <col min="11276" max="11276" width="10" style="196" bestFit="1" customWidth="1"/>
    <col min="11277" max="11278" width="9.140625" style="196"/>
    <col min="11279" max="11279" width="10" style="196" bestFit="1" customWidth="1"/>
    <col min="11280" max="11520" width="9.140625" style="196"/>
    <col min="11521" max="11521" width="4.5703125" style="196" customWidth="1"/>
    <col min="11522" max="11522" width="40.5703125" style="196" customWidth="1"/>
    <col min="11523" max="11523" width="7.7109375" style="196" customWidth="1"/>
    <col min="11524" max="11526" width="11.7109375" style="196" customWidth="1"/>
    <col min="11527" max="11527" width="17.140625" style="196" customWidth="1"/>
    <col min="11528" max="11528" width="12.5703125" style="196" customWidth="1"/>
    <col min="11529" max="11529" width="11.42578125" style="196" customWidth="1"/>
    <col min="11530" max="11531" width="9.140625" style="196"/>
    <col min="11532" max="11532" width="10" style="196" bestFit="1" customWidth="1"/>
    <col min="11533" max="11534" width="9.140625" style="196"/>
    <col min="11535" max="11535" width="10" style="196" bestFit="1" customWidth="1"/>
    <col min="11536" max="11776" width="9.140625" style="196"/>
    <col min="11777" max="11777" width="4.5703125" style="196" customWidth="1"/>
    <col min="11778" max="11778" width="40.5703125" style="196" customWidth="1"/>
    <col min="11779" max="11779" width="7.7109375" style="196" customWidth="1"/>
    <col min="11780" max="11782" width="11.7109375" style="196" customWidth="1"/>
    <col min="11783" max="11783" width="17.140625" style="196" customWidth="1"/>
    <col min="11784" max="11784" width="12.5703125" style="196" customWidth="1"/>
    <col min="11785" max="11785" width="11.42578125" style="196" customWidth="1"/>
    <col min="11786" max="11787" width="9.140625" style="196"/>
    <col min="11788" max="11788" width="10" style="196" bestFit="1" customWidth="1"/>
    <col min="11789" max="11790" width="9.140625" style="196"/>
    <col min="11791" max="11791" width="10" style="196" bestFit="1" customWidth="1"/>
    <col min="11792" max="12032" width="9.140625" style="196"/>
    <col min="12033" max="12033" width="4.5703125" style="196" customWidth="1"/>
    <col min="12034" max="12034" width="40.5703125" style="196" customWidth="1"/>
    <col min="12035" max="12035" width="7.7109375" style="196" customWidth="1"/>
    <col min="12036" max="12038" width="11.7109375" style="196" customWidth="1"/>
    <col min="12039" max="12039" width="17.140625" style="196" customWidth="1"/>
    <col min="12040" max="12040" width="12.5703125" style="196" customWidth="1"/>
    <col min="12041" max="12041" width="11.42578125" style="196" customWidth="1"/>
    <col min="12042" max="12043" width="9.140625" style="196"/>
    <col min="12044" max="12044" width="10" style="196" bestFit="1" customWidth="1"/>
    <col min="12045" max="12046" width="9.140625" style="196"/>
    <col min="12047" max="12047" width="10" style="196" bestFit="1" customWidth="1"/>
    <col min="12048" max="12288" width="9.140625" style="196"/>
    <col min="12289" max="12289" width="4.5703125" style="196" customWidth="1"/>
    <col min="12290" max="12290" width="40.5703125" style="196" customWidth="1"/>
    <col min="12291" max="12291" width="7.7109375" style="196" customWidth="1"/>
    <col min="12292" max="12294" width="11.7109375" style="196" customWidth="1"/>
    <col min="12295" max="12295" width="17.140625" style="196" customWidth="1"/>
    <col min="12296" max="12296" width="12.5703125" style="196" customWidth="1"/>
    <col min="12297" max="12297" width="11.42578125" style="196" customWidth="1"/>
    <col min="12298" max="12299" width="9.140625" style="196"/>
    <col min="12300" max="12300" width="10" style="196" bestFit="1" customWidth="1"/>
    <col min="12301" max="12302" width="9.140625" style="196"/>
    <col min="12303" max="12303" width="10" style="196" bestFit="1" customWidth="1"/>
    <col min="12304" max="12544" width="9.140625" style="196"/>
    <col min="12545" max="12545" width="4.5703125" style="196" customWidth="1"/>
    <col min="12546" max="12546" width="40.5703125" style="196" customWidth="1"/>
    <col min="12547" max="12547" width="7.7109375" style="196" customWidth="1"/>
    <col min="12548" max="12550" width="11.7109375" style="196" customWidth="1"/>
    <col min="12551" max="12551" width="17.140625" style="196" customWidth="1"/>
    <col min="12552" max="12552" width="12.5703125" style="196" customWidth="1"/>
    <col min="12553" max="12553" width="11.42578125" style="196" customWidth="1"/>
    <col min="12554" max="12555" width="9.140625" style="196"/>
    <col min="12556" max="12556" width="10" style="196" bestFit="1" customWidth="1"/>
    <col min="12557" max="12558" width="9.140625" style="196"/>
    <col min="12559" max="12559" width="10" style="196" bestFit="1" customWidth="1"/>
    <col min="12560" max="12800" width="9.140625" style="196"/>
    <col min="12801" max="12801" width="4.5703125" style="196" customWidth="1"/>
    <col min="12802" max="12802" width="40.5703125" style="196" customWidth="1"/>
    <col min="12803" max="12803" width="7.7109375" style="196" customWidth="1"/>
    <col min="12804" max="12806" width="11.7109375" style="196" customWidth="1"/>
    <col min="12807" max="12807" width="17.140625" style="196" customWidth="1"/>
    <col min="12808" max="12808" width="12.5703125" style="196" customWidth="1"/>
    <col min="12809" max="12809" width="11.42578125" style="196" customWidth="1"/>
    <col min="12810" max="12811" width="9.140625" style="196"/>
    <col min="12812" max="12812" width="10" style="196" bestFit="1" customWidth="1"/>
    <col min="12813" max="12814" width="9.140625" style="196"/>
    <col min="12815" max="12815" width="10" style="196" bestFit="1" customWidth="1"/>
    <col min="12816" max="13056" width="9.140625" style="196"/>
    <col min="13057" max="13057" width="4.5703125" style="196" customWidth="1"/>
    <col min="13058" max="13058" width="40.5703125" style="196" customWidth="1"/>
    <col min="13059" max="13059" width="7.7109375" style="196" customWidth="1"/>
    <col min="13060" max="13062" width="11.7109375" style="196" customWidth="1"/>
    <col min="13063" max="13063" width="17.140625" style="196" customWidth="1"/>
    <col min="13064" max="13064" width="12.5703125" style="196" customWidth="1"/>
    <col min="13065" max="13065" width="11.42578125" style="196" customWidth="1"/>
    <col min="13066" max="13067" width="9.140625" style="196"/>
    <col min="13068" max="13068" width="10" style="196" bestFit="1" customWidth="1"/>
    <col min="13069" max="13070" width="9.140625" style="196"/>
    <col min="13071" max="13071" width="10" style="196" bestFit="1" customWidth="1"/>
    <col min="13072" max="13312" width="9.140625" style="196"/>
    <col min="13313" max="13313" width="4.5703125" style="196" customWidth="1"/>
    <col min="13314" max="13314" width="40.5703125" style="196" customWidth="1"/>
    <col min="13315" max="13315" width="7.7109375" style="196" customWidth="1"/>
    <col min="13316" max="13318" width="11.7109375" style="196" customWidth="1"/>
    <col min="13319" max="13319" width="17.140625" style="196" customWidth="1"/>
    <col min="13320" max="13320" width="12.5703125" style="196" customWidth="1"/>
    <col min="13321" max="13321" width="11.42578125" style="196" customWidth="1"/>
    <col min="13322" max="13323" width="9.140625" style="196"/>
    <col min="13324" max="13324" width="10" style="196" bestFit="1" customWidth="1"/>
    <col min="13325" max="13326" width="9.140625" style="196"/>
    <col min="13327" max="13327" width="10" style="196" bestFit="1" customWidth="1"/>
    <col min="13328" max="13568" width="9.140625" style="196"/>
    <col min="13569" max="13569" width="4.5703125" style="196" customWidth="1"/>
    <col min="13570" max="13570" width="40.5703125" style="196" customWidth="1"/>
    <col min="13571" max="13571" width="7.7109375" style="196" customWidth="1"/>
    <col min="13572" max="13574" width="11.7109375" style="196" customWidth="1"/>
    <col min="13575" max="13575" width="17.140625" style="196" customWidth="1"/>
    <col min="13576" max="13576" width="12.5703125" style="196" customWidth="1"/>
    <col min="13577" max="13577" width="11.42578125" style="196" customWidth="1"/>
    <col min="13578" max="13579" width="9.140625" style="196"/>
    <col min="13580" max="13580" width="10" style="196" bestFit="1" customWidth="1"/>
    <col min="13581" max="13582" width="9.140625" style="196"/>
    <col min="13583" max="13583" width="10" style="196" bestFit="1" customWidth="1"/>
    <col min="13584" max="13824" width="9.140625" style="196"/>
    <col min="13825" max="13825" width="4.5703125" style="196" customWidth="1"/>
    <col min="13826" max="13826" width="40.5703125" style="196" customWidth="1"/>
    <col min="13827" max="13827" width="7.7109375" style="196" customWidth="1"/>
    <col min="13828" max="13830" width="11.7109375" style="196" customWidth="1"/>
    <col min="13831" max="13831" width="17.140625" style="196" customWidth="1"/>
    <col min="13832" max="13832" width="12.5703125" style="196" customWidth="1"/>
    <col min="13833" max="13833" width="11.42578125" style="196" customWidth="1"/>
    <col min="13834" max="13835" width="9.140625" style="196"/>
    <col min="13836" max="13836" width="10" style="196" bestFit="1" customWidth="1"/>
    <col min="13837" max="13838" width="9.140625" style="196"/>
    <col min="13839" max="13839" width="10" style="196" bestFit="1" customWidth="1"/>
    <col min="13840" max="14080" width="9.140625" style="196"/>
    <col min="14081" max="14081" width="4.5703125" style="196" customWidth="1"/>
    <col min="14082" max="14082" width="40.5703125" style="196" customWidth="1"/>
    <col min="14083" max="14083" width="7.7109375" style="196" customWidth="1"/>
    <col min="14084" max="14086" width="11.7109375" style="196" customWidth="1"/>
    <col min="14087" max="14087" width="17.140625" style="196" customWidth="1"/>
    <col min="14088" max="14088" width="12.5703125" style="196" customWidth="1"/>
    <col min="14089" max="14089" width="11.42578125" style="196" customWidth="1"/>
    <col min="14090" max="14091" width="9.140625" style="196"/>
    <col min="14092" max="14092" width="10" style="196" bestFit="1" customWidth="1"/>
    <col min="14093" max="14094" width="9.140625" style="196"/>
    <col min="14095" max="14095" width="10" style="196" bestFit="1" customWidth="1"/>
    <col min="14096" max="14336" width="9.140625" style="196"/>
    <col min="14337" max="14337" width="4.5703125" style="196" customWidth="1"/>
    <col min="14338" max="14338" width="40.5703125" style="196" customWidth="1"/>
    <col min="14339" max="14339" width="7.7109375" style="196" customWidth="1"/>
    <col min="14340" max="14342" width="11.7109375" style="196" customWidth="1"/>
    <col min="14343" max="14343" width="17.140625" style="196" customWidth="1"/>
    <col min="14344" max="14344" width="12.5703125" style="196" customWidth="1"/>
    <col min="14345" max="14345" width="11.42578125" style="196" customWidth="1"/>
    <col min="14346" max="14347" width="9.140625" style="196"/>
    <col min="14348" max="14348" width="10" style="196" bestFit="1" customWidth="1"/>
    <col min="14349" max="14350" width="9.140625" style="196"/>
    <col min="14351" max="14351" width="10" style="196" bestFit="1" customWidth="1"/>
    <col min="14352" max="14592" width="9.140625" style="196"/>
    <col min="14593" max="14593" width="4.5703125" style="196" customWidth="1"/>
    <col min="14594" max="14594" width="40.5703125" style="196" customWidth="1"/>
    <col min="14595" max="14595" width="7.7109375" style="196" customWidth="1"/>
    <col min="14596" max="14598" width="11.7109375" style="196" customWidth="1"/>
    <col min="14599" max="14599" width="17.140625" style="196" customWidth="1"/>
    <col min="14600" max="14600" width="12.5703125" style="196" customWidth="1"/>
    <col min="14601" max="14601" width="11.42578125" style="196" customWidth="1"/>
    <col min="14602" max="14603" width="9.140625" style="196"/>
    <col min="14604" max="14604" width="10" style="196" bestFit="1" customWidth="1"/>
    <col min="14605" max="14606" width="9.140625" style="196"/>
    <col min="14607" max="14607" width="10" style="196" bestFit="1" customWidth="1"/>
    <col min="14608" max="14848" width="9.140625" style="196"/>
    <col min="14849" max="14849" width="4.5703125" style="196" customWidth="1"/>
    <col min="14850" max="14850" width="40.5703125" style="196" customWidth="1"/>
    <col min="14851" max="14851" width="7.7109375" style="196" customWidth="1"/>
    <col min="14852" max="14854" width="11.7109375" style="196" customWidth="1"/>
    <col min="14855" max="14855" width="17.140625" style="196" customWidth="1"/>
    <col min="14856" max="14856" width="12.5703125" style="196" customWidth="1"/>
    <col min="14857" max="14857" width="11.42578125" style="196" customWidth="1"/>
    <col min="14858" max="14859" width="9.140625" style="196"/>
    <col min="14860" max="14860" width="10" style="196" bestFit="1" customWidth="1"/>
    <col min="14861" max="14862" width="9.140625" style="196"/>
    <col min="14863" max="14863" width="10" style="196" bestFit="1" customWidth="1"/>
    <col min="14864" max="15104" width="9.140625" style="196"/>
    <col min="15105" max="15105" width="4.5703125" style="196" customWidth="1"/>
    <col min="15106" max="15106" width="40.5703125" style="196" customWidth="1"/>
    <col min="15107" max="15107" width="7.7109375" style="196" customWidth="1"/>
    <col min="15108" max="15110" width="11.7109375" style="196" customWidth="1"/>
    <col min="15111" max="15111" width="17.140625" style="196" customWidth="1"/>
    <col min="15112" max="15112" width="12.5703125" style="196" customWidth="1"/>
    <col min="15113" max="15113" width="11.42578125" style="196" customWidth="1"/>
    <col min="15114" max="15115" width="9.140625" style="196"/>
    <col min="15116" max="15116" width="10" style="196" bestFit="1" customWidth="1"/>
    <col min="15117" max="15118" width="9.140625" style="196"/>
    <col min="15119" max="15119" width="10" style="196" bestFit="1" customWidth="1"/>
    <col min="15120" max="15360" width="9.140625" style="196"/>
    <col min="15361" max="15361" width="4.5703125" style="196" customWidth="1"/>
    <col min="15362" max="15362" width="40.5703125" style="196" customWidth="1"/>
    <col min="15363" max="15363" width="7.7109375" style="196" customWidth="1"/>
    <col min="15364" max="15366" width="11.7109375" style="196" customWidth="1"/>
    <col min="15367" max="15367" width="17.140625" style="196" customWidth="1"/>
    <col min="15368" max="15368" width="12.5703125" style="196" customWidth="1"/>
    <col min="15369" max="15369" width="11.42578125" style="196" customWidth="1"/>
    <col min="15370" max="15371" width="9.140625" style="196"/>
    <col min="15372" max="15372" width="10" style="196" bestFit="1" customWidth="1"/>
    <col min="15373" max="15374" width="9.140625" style="196"/>
    <col min="15375" max="15375" width="10" style="196" bestFit="1" customWidth="1"/>
    <col min="15376" max="15616" width="9.140625" style="196"/>
    <col min="15617" max="15617" width="4.5703125" style="196" customWidth="1"/>
    <col min="15618" max="15618" width="40.5703125" style="196" customWidth="1"/>
    <col min="15619" max="15619" width="7.7109375" style="196" customWidth="1"/>
    <col min="15620" max="15622" width="11.7109375" style="196" customWidth="1"/>
    <col min="15623" max="15623" width="17.140625" style="196" customWidth="1"/>
    <col min="15624" max="15624" width="12.5703125" style="196" customWidth="1"/>
    <col min="15625" max="15625" width="11.42578125" style="196" customWidth="1"/>
    <col min="15626" max="15627" width="9.140625" style="196"/>
    <col min="15628" max="15628" width="10" style="196" bestFit="1" customWidth="1"/>
    <col min="15629" max="15630" width="9.140625" style="196"/>
    <col min="15631" max="15631" width="10" style="196" bestFit="1" customWidth="1"/>
    <col min="15632" max="15872" width="9.140625" style="196"/>
    <col min="15873" max="15873" width="4.5703125" style="196" customWidth="1"/>
    <col min="15874" max="15874" width="40.5703125" style="196" customWidth="1"/>
    <col min="15875" max="15875" width="7.7109375" style="196" customWidth="1"/>
    <col min="15876" max="15878" width="11.7109375" style="196" customWidth="1"/>
    <col min="15879" max="15879" width="17.140625" style="196" customWidth="1"/>
    <col min="15880" max="15880" width="12.5703125" style="196" customWidth="1"/>
    <col min="15881" max="15881" width="11.42578125" style="196" customWidth="1"/>
    <col min="15882" max="15883" width="9.140625" style="196"/>
    <col min="15884" max="15884" width="10" style="196" bestFit="1" customWidth="1"/>
    <col min="15885" max="15886" width="9.140625" style="196"/>
    <col min="15887" max="15887" width="10" style="196" bestFit="1" customWidth="1"/>
    <col min="15888" max="16128" width="9.140625" style="196"/>
    <col min="16129" max="16129" width="4.5703125" style="196" customWidth="1"/>
    <col min="16130" max="16130" width="40.5703125" style="196" customWidth="1"/>
    <col min="16131" max="16131" width="7.7109375" style="196" customWidth="1"/>
    <col min="16132" max="16134" width="11.7109375" style="196" customWidth="1"/>
    <col min="16135" max="16135" width="17.140625" style="196" customWidth="1"/>
    <col min="16136" max="16136" width="12.5703125" style="196" customWidth="1"/>
    <col min="16137" max="16137" width="11.42578125" style="196" customWidth="1"/>
    <col min="16138" max="16139" width="9.140625" style="196"/>
    <col min="16140" max="16140" width="10" style="196" bestFit="1" customWidth="1"/>
    <col min="16141" max="16142" width="9.140625" style="196"/>
    <col min="16143" max="16143" width="10" style="196" bestFit="1" customWidth="1"/>
    <col min="16144" max="16384" width="9.140625" style="196"/>
  </cols>
  <sheetData>
    <row r="1" spans="1:7" s="193" customFormat="1" ht="15.75">
      <c r="G1" s="252" t="s">
        <v>204</v>
      </c>
    </row>
    <row r="2" spans="1:7" s="136" customFormat="1" ht="15.75">
      <c r="A2" s="223" t="s">
        <v>190</v>
      </c>
      <c r="B2" s="223"/>
      <c r="C2" s="223"/>
      <c r="D2" s="223"/>
      <c r="E2" s="223"/>
      <c r="F2" s="223"/>
      <c r="G2" s="223"/>
    </row>
    <row r="3" spans="1:7" s="136" customFormat="1" ht="15.75"/>
    <row r="4" spans="1:7" s="136" customFormat="1" ht="15.75"/>
    <row r="5" spans="1:7" s="136" customFormat="1" ht="31.5">
      <c r="A5" s="242" t="s">
        <v>0</v>
      </c>
      <c r="B5" s="242" t="s">
        <v>10</v>
      </c>
      <c r="C5" s="242" t="s">
        <v>150</v>
      </c>
      <c r="D5" s="242" t="s">
        <v>151</v>
      </c>
      <c r="E5" s="242" t="s">
        <v>144</v>
      </c>
      <c r="F5" s="242" t="s">
        <v>138</v>
      </c>
      <c r="G5" s="242" t="s">
        <v>139</v>
      </c>
    </row>
    <row r="6" spans="1:7" s="136" customFormat="1" ht="15.75">
      <c r="A6" s="242"/>
      <c r="B6" s="197" t="s">
        <v>176</v>
      </c>
      <c r="C6" s="194">
        <v>1</v>
      </c>
      <c r="D6" s="194">
        <f>365</f>
        <v>365</v>
      </c>
      <c r="E6" s="198"/>
      <c r="F6" s="198">
        <f>C6*D6*E6</f>
        <v>0</v>
      </c>
      <c r="G6" s="245">
        <f>F6*1.18</f>
        <v>0</v>
      </c>
    </row>
    <row r="7" spans="1:7" s="136" customFormat="1" ht="15.75">
      <c r="A7" s="242"/>
      <c r="B7" s="197" t="s">
        <v>185</v>
      </c>
      <c r="C7" s="194">
        <v>1</v>
      </c>
      <c r="D7" s="194">
        <f>365</f>
        <v>365</v>
      </c>
      <c r="E7" s="198"/>
      <c r="F7" s="198">
        <f t="shared" ref="F7:F8" si="0">C7*D7*E7</f>
        <v>0</v>
      </c>
      <c r="G7" s="245">
        <f t="shared" ref="G7:G8" si="1">F7*1.18</f>
        <v>0</v>
      </c>
    </row>
    <row r="8" spans="1:7" s="136" customFormat="1" ht="15.75">
      <c r="A8" s="242"/>
      <c r="B8" s="197" t="s">
        <v>184</v>
      </c>
      <c r="C8" s="194">
        <v>1</v>
      </c>
      <c r="D8" s="194">
        <f>365</f>
        <v>365</v>
      </c>
      <c r="E8" s="198"/>
      <c r="F8" s="198">
        <f t="shared" si="0"/>
        <v>0</v>
      </c>
      <c r="G8" s="245">
        <f t="shared" si="1"/>
        <v>0</v>
      </c>
    </row>
    <row r="9" spans="1:7" s="136" customFormat="1" ht="15.75">
      <c r="A9" s="243" t="s">
        <v>14</v>
      </c>
      <c r="B9" s="243"/>
      <c r="C9" s="243"/>
      <c r="D9" s="243"/>
      <c r="E9" s="243"/>
      <c r="F9" s="244">
        <f>SUM(F6:F8)</f>
        <v>0</v>
      </c>
      <c r="G9" s="244">
        <f>SUM(G6:G8)</f>
        <v>0</v>
      </c>
    </row>
    <row r="10" spans="1:7" s="193" customFormat="1" ht="15.75"/>
    <row r="11" spans="1:7" s="193" customFormat="1" ht="15.75">
      <c r="B11" s="193" t="s">
        <v>191</v>
      </c>
    </row>
    <row r="12" spans="1:7" s="136" customFormat="1" ht="15.75">
      <c r="A12" s="136" t="s">
        <v>192</v>
      </c>
    </row>
    <row r="13" spans="1:7" s="193" customFormat="1" ht="15.75">
      <c r="A13" s="136"/>
      <c r="B13" s="136"/>
      <c r="C13" s="136"/>
      <c r="D13" s="136"/>
      <c r="E13" s="136"/>
      <c r="F13" s="136"/>
      <c r="G13" s="136"/>
    </row>
  </sheetData>
  <mergeCells count="1">
    <mergeCell ref="A2:G2"/>
  </mergeCells>
  <pageMargins left="0.16" right="0.39" top="0.35" bottom="1" header="0.33" footer="0.5"/>
  <pageSetup paperSize="9" scale="81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view="pageBreakPreview" zoomScale="70" zoomScaleNormal="80" zoomScaleSheetLayoutView="70" workbookViewId="0">
      <selection activeCell="B2" sqref="B2:F2"/>
    </sheetView>
  </sheetViews>
  <sheetFormatPr defaultRowHeight="15.75"/>
  <cols>
    <col min="1" max="1" width="6.5703125" style="60" customWidth="1"/>
    <col min="2" max="2" width="56.28515625" style="60" customWidth="1"/>
    <col min="3" max="3" width="18.28515625" style="60" bestFit="1" customWidth="1"/>
    <col min="4" max="4" width="22.42578125" style="60" customWidth="1"/>
    <col min="5" max="7" width="17.28515625" style="60" customWidth="1"/>
    <col min="8" max="9" width="9.140625" style="60"/>
    <col min="10" max="10" width="12.140625" style="60" bestFit="1" customWidth="1"/>
    <col min="11" max="257" width="9.140625" style="60"/>
    <col min="258" max="258" width="6.5703125" style="60" customWidth="1"/>
    <col min="259" max="259" width="56.28515625" style="60" customWidth="1"/>
    <col min="260" max="260" width="18.28515625" style="60" bestFit="1" customWidth="1"/>
    <col min="261" max="261" width="22.42578125" style="60" customWidth="1"/>
    <col min="262" max="262" width="17.28515625" style="60" customWidth="1"/>
    <col min="263" max="263" width="23.42578125" style="60" customWidth="1"/>
    <col min="264" max="513" width="9.140625" style="60"/>
    <col min="514" max="514" width="6.5703125" style="60" customWidth="1"/>
    <col min="515" max="515" width="56.28515625" style="60" customWidth="1"/>
    <col min="516" max="516" width="18.28515625" style="60" bestFit="1" customWidth="1"/>
    <col min="517" max="517" width="22.42578125" style="60" customWidth="1"/>
    <col min="518" max="518" width="17.28515625" style="60" customWidth="1"/>
    <col min="519" max="519" width="23.42578125" style="60" customWidth="1"/>
    <col min="520" max="769" width="9.140625" style="60"/>
    <col min="770" max="770" width="6.5703125" style="60" customWidth="1"/>
    <col min="771" max="771" width="56.28515625" style="60" customWidth="1"/>
    <col min="772" max="772" width="18.28515625" style="60" bestFit="1" customWidth="1"/>
    <col min="773" max="773" width="22.42578125" style="60" customWidth="1"/>
    <col min="774" max="774" width="17.28515625" style="60" customWidth="1"/>
    <col min="775" max="775" width="23.42578125" style="60" customWidth="1"/>
    <col min="776" max="1025" width="9.140625" style="60"/>
    <col min="1026" max="1026" width="6.5703125" style="60" customWidth="1"/>
    <col min="1027" max="1027" width="56.28515625" style="60" customWidth="1"/>
    <col min="1028" max="1028" width="18.28515625" style="60" bestFit="1" customWidth="1"/>
    <col min="1029" max="1029" width="22.42578125" style="60" customWidth="1"/>
    <col min="1030" max="1030" width="17.28515625" style="60" customWidth="1"/>
    <col min="1031" max="1031" width="23.42578125" style="60" customWidth="1"/>
    <col min="1032" max="1281" width="9.140625" style="60"/>
    <col min="1282" max="1282" width="6.5703125" style="60" customWidth="1"/>
    <col min="1283" max="1283" width="56.28515625" style="60" customWidth="1"/>
    <col min="1284" max="1284" width="18.28515625" style="60" bestFit="1" customWidth="1"/>
    <col min="1285" max="1285" width="22.42578125" style="60" customWidth="1"/>
    <col min="1286" max="1286" width="17.28515625" style="60" customWidth="1"/>
    <col min="1287" max="1287" width="23.42578125" style="60" customWidth="1"/>
    <col min="1288" max="1537" width="9.140625" style="60"/>
    <col min="1538" max="1538" width="6.5703125" style="60" customWidth="1"/>
    <col min="1539" max="1539" width="56.28515625" style="60" customWidth="1"/>
    <col min="1540" max="1540" width="18.28515625" style="60" bestFit="1" customWidth="1"/>
    <col min="1541" max="1541" width="22.42578125" style="60" customWidth="1"/>
    <col min="1542" max="1542" width="17.28515625" style="60" customWidth="1"/>
    <col min="1543" max="1543" width="23.42578125" style="60" customWidth="1"/>
    <col min="1544" max="1793" width="9.140625" style="60"/>
    <col min="1794" max="1794" width="6.5703125" style="60" customWidth="1"/>
    <col min="1795" max="1795" width="56.28515625" style="60" customWidth="1"/>
    <col min="1796" max="1796" width="18.28515625" style="60" bestFit="1" customWidth="1"/>
    <col min="1797" max="1797" width="22.42578125" style="60" customWidth="1"/>
    <col min="1798" max="1798" width="17.28515625" style="60" customWidth="1"/>
    <col min="1799" max="1799" width="23.42578125" style="60" customWidth="1"/>
    <col min="1800" max="2049" width="9.140625" style="60"/>
    <col min="2050" max="2050" width="6.5703125" style="60" customWidth="1"/>
    <col min="2051" max="2051" width="56.28515625" style="60" customWidth="1"/>
    <col min="2052" max="2052" width="18.28515625" style="60" bestFit="1" customWidth="1"/>
    <col min="2053" max="2053" width="22.42578125" style="60" customWidth="1"/>
    <col min="2054" max="2054" width="17.28515625" style="60" customWidth="1"/>
    <col min="2055" max="2055" width="23.42578125" style="60" customWidth="1"/>
    <col min="2056" max="2305" width="9.140625" style="60"/>
    <col min="2306" max="2306" width="6.5703125" style="60" customWidth="1"/>
    <col min="2307" max="2307" width="56.28515625" style="60" customWidth="1"/>
    <col min="2308" max="2308" width="18.28515625" style="60" bestFit="1" customWidth="1"/>
    <col min="2309" max="2309" width="22.42578125" style="60" customWidth="1"/>
    <col min="2310" max="2310" width="17.28515625" style="60" customWidth="1"/>
    <col min="2311" max="2311" width="23.42578125" style="60" customWidth="1"/>
    <col min="2312" max="2561" width="9.140625" style="60"/>
    <col min="2562" max="2562" width="6.5703125" style="60" customWidth="1"/>
    <col min="2563" max="2563" width="56.28515625" style="60" customWidth="1"/>
    <col min="2564" max="2564" width="18.28515625" style="60" bestFit="1" customWidth="1"/>
    <col min="2565" max="2565" width="22.42578125" style="60" customWidth="1"/>
    <col min="2566" max="2566" width="17.28515625" style="60" customWidth="1"/>
    <col min="2567" max="2567" width="23.42578125" style="60" customWidth="1"/>
    <col min="2568" max="2817" width="9.140625" style="60"/>
    <col min="2818" max="2818" width="6.5703125" style="60" customWidth="1"/>
    <col min="2819" max="2819" width="56.28515625" style="60" customWidth="1"/>
    <col min="2820" max="2820" width="18.28515625" style="60" bestFit="1" customWidth="1"/>
    <col min="2821" max="2821" width="22.42578125" style="60" customWidth="1"/>
    <col min="2822" max="2822" width="17.28515625" style="60" customWidth="1"/>
    <col min="2823" max="2823" width="23.42578125" style="60" customWidth="1"/>
    <col min="2824" max="3073" width="9.140625" style="60"/>
    <col min="3074" max="3074" width="6.5703125" style="60" customWidth="1"/>
    <col min="3075" max="3075" width="56.28515625" style="60" customWidth="1"/>
    <col min="3076" max="3076" width="18.28515625" style="60" bestFit="1" customWidth="1"/>
    <col min="3077" max="3077" width="22.42578125" style="60" customWidth="1"/>
    <col min="3078" max="3078" width="17.28515625" style="60" customWidth="1"/>
    <col min="3079" max="3079" width="23.42578125" style="60" customWidth="1"/>
    <col min="3080" max="3329" width="9.140625" style="60"/>
    <col min="3330" max="3330" width="6.5703125" style="60" customWidth="1"/>
    <col min="3331" max="3331" width="56.28515625" style="60" customWidth="1"/>
    <col min="3332" max="3332" width="18.28515625" style="60" bestFit="1" customWidth="1"/>
    <col min="3333" max="3333" width="22.42578125" style="60" customWidth="1"/>
    <col min="3334" max="3334" width="17.28515625" style="60" customWidth="1"/>
    <col min="3335" max="3335" width="23.42578125" style="60" customWidth="1"/>
    <col min="3336" max="3585" width="9.140625" style="60"/>
    <col min="3586" max="3586" width="6.5703125" style="60" customWidth="1"/>
    <col min="3587" max="3587" width="56.28515625" style="60" customWidth="1"/>
    <col min="3588" max="3588" width="18.28515625" style="60" bestFit="1" customWidth="1"/>
    <col min="3589" max="3589" width="22.42578125" style="60" customWidth="1"/>
    <col min="3590" max="3590" width="17.28515625" style="60" customWidth="1"/>
    <col min="3591" max="3591" width="23.42578125" style="60" customWidth="1"/>
    <col min="3592" max="3841" width="9.140625" style="60"/>
    <col min="3842" max="3842" width="6.5703125" style="60" customWidth="1"/>
    <col min="3843" max="3843" width="56.28515625" style="60" customWidth="1"/>
    <col min="3844" max="3844" width="18.28515625" style="60" bestFit="1" customWidth="1"/>
    <col min="3845" max="3845" width="22.42578125" style="60" customWidth="1"/>
    <col min="3846" max="3846" width="17.28515625" style="60" customWidth="1"/>
    <col min="3847" max="3847" width="23.42578125" style="60" customWidth="1"/>
    <col min="3848" max="4097" width="9.140625" style="60"/>
    <col min="4098" max="4098" width="6.5703125" style="60" customWidth="1"/>
    <col min="4099" max="4099" width="56.28515625" style="60" customWidth="1"/>
    <col min="4100" max="4100" width="18.28515625" style="60" bestFit="1" customWidth="1"/>
    <col min="4101" max="4101" width="22.42578125" style="60" customWidth="1"/>
    <col min="4102" max="4102" width="17.28515625" style="60" customWidth="1"/>
    <col min="4103" max="4103" width="23.42578125" style="60" customWidth="1"/>
    <col min="4104" max="4353" width="9.140625" style="60"/>
    <col min="4354" max="4354" width="6.5703125" style="60" customWidth="1"/>
    <col min="4355" max="4355" width="56.28515625" style="60" customWidth="1"/>
    <col min="4356" max="4356" width="18.28515625" style="60" bestFit="1" customWidth="1"/>
    <col min="4357" max="4357" width="22.42578125" style="60" customWidth="1"/>
    <col min="4358" max="4358" width="17.28515625" style="60" customWidth="1"/>
    <col min="4359" max="4359" width="23.42578125" style="60" customWidth="1"/>
    <col min="4360" max="4609" width="9.140625" style="60"/>
    <col min="4610" max="4610" width="6.5703125" style="60" customWidth="1"/>
    <col min="4611" max="4611" width="56.28515625" style="60" customWidth="1"/>
    <col min="4612" max="4612" width="18.28515625" style="60" bestFit="1" customWidth="1"/>
    <col min="4613" max="4613" width="22.42578125" style="60" customWidth="1"/>
    <col min="4614" max="4614" width="17.28515625" style="60" customWidth="1"/>
    <col min="4615" max="4615" width="23.42578125" style="60" customWidth="1"/>
    <col min="4616" max="4865" width="9.140625" style="60"/>
    <col min="4866" max="4866" width="6.5703125" style="60" customWidth="1"/>
    <col min="4867" max="4867" width="56.28515625" style="60" customWidth="1"/>
    <col min="4868" max="4868" width="18.28515625" style="60" bestFit="1" customWidth="1"/>
    <col min="4869" max="4869" width="22.42578125" style="60" customWidth="1"/>
    <col min="4870" max="4870" width="17.28515625" style="60" customWidth="1"/>
    <col min="4871" max="4871" width="23.42578125" style="60" customWidth="1"/>
    <col min="4872" max="5121" width="9.140625" style="60"/>
    <col min="5122" max="5122" width="6.5703125" style="60" customWidth="1"/>
    <col min="5123" max="5123" width="56.28515625" style="60" customWidth="1"/>
    <col min="5124" max="5124" width="18.28515625" style="60" bestFit="1" customWidth="1"/>
    <col min="5125" max="5125" width="22.42578125" style="60" customWidth="1"/>
    <col min="5126" max="5126" width="17.28515625" style="60" customWidth="1"/>
    <col min="5127" max="5127" width="23.42578125" style="60" customWidth="1"/>
    <col min="5128" max="5377" width="9.140625" style="60"/>
    <col min="5378" max="5378" width="6.5703125" style="60" customWidth="1"/>
    <col min="5379" max="5379" width="56.28515625" style="60" customWidth="1"/>
    <col min="5380" max="5380" width="18.28515625" style="60" bestFit="1" customWidth="1"/>
    <col min="5381" max="5381" width="22.42578125" style="60" customWidth="1"/>
    <col min="5382" max="5382" width="17.28515625" style="60" customWidth="1"/>
    <col min="5383" max="5383" width="23.42578125" style="60" customWidth="1"/>
    <col min="5384" max="5633" width="9.140625" style="60"/>
    <col min="5634" max="5634" width="6.5703125" style="60" customWidth="1"/>
    <col min="5635" max="5635" width="56.28515625" style="60" customWidth="1"/>
    <col min="5636" max="5636" width="18.28515625" style="60" bestFit="1" customWidth="1"/>
    <col min="5637" max="5637" width="22.42578125" style="60" customWidth="1"/>
    <col min="5638" max="5638" width="17.28515625" style="60" customWidth="1"/>
    <col min="5639" max="5639" width="23.42578125" style="60" customWidth="1"/>
    <col min="5640" max="5889" width="9.140625" style="60"/>
    <col min="5890" max="5890" width="6.5703125" style="60" customWidth="1"/>
    <col min="5891" max="5891" width="56.28515625" style="60" customWidth="1"/>
    <col min="5892" max="5892" width="18.28515625" style="60" bestFit="1" customWidth="1"/>
    <col min="5893" max="5893" width="22.42578125" style="60" customWidth="1"/>
    <col min="5894" max="5894" width="17.28515625" style="60" customWidth="1"/>
    <col min="5895" max="5895" width="23.42578125" style="60" customWidth="1"/>
    <col min="5896" max="6145" width="9.140625" style="60"/>
    <col min="6146" max="6146" width="6.5703125" style="60" customWidth="1"/>
    <col min="6147" max="6147" width="56.28515625" style="60" customWidth="1"/>
    <col min="6148" max="6148" width="18.28515625" style="60" bestFit="1" customWidth="1"/>
    <col min="6149" max="6149" width="22.42578125" style="60" customWidth="1"/>
    <col min="6150" max="6150" width="17.28515625" style="60" customWidth="1"/>
    <col min="6151" max="6151" width="23.42578125" style="60" customWidth="1"/>
    <col min="6152" max="6401" width="9.140625" style="60"/>
    <col min="6402" max="6402" width="6.5703125" style="60" customWidth="1"/>
    <col min="6403" max="6403" width="56.28515625" style="60" customWidth="1"/>
    <col min="6404" max="6404" width="18.28515625" style="60" bestFit="1" customWidth="1"/>
    <col min="6405" max="6405" width="22.42578125" style="60" customWidth="1"/>
    <col min="6406" max="6406" width="17.28515625" style="60" customWidth="1"/>
    <col min="6407" max="6407" width="23.42578125" style="60" customWidth="1"/>
    <col min="6408" max="6657" width="9.140625" style="60"/>
    <col min="6658" max="6658" width="6.5703125" style="60" customWidth="1"/>
    <col min="6659" max="6659" width="56.28515625" style="60" customWidth="1"/>
    <col min="6660" max="6660" width="18.28515625" style="60" bestFit="1" customWidth="1"/>
    <col min="6661" max="6661" width="22.42578125" style="60" customWidth="1"/>
    <col min="6662" max="6662" width="17.28515625" style="60" customWidth="1"/>
    <col min="6663" max="6663" width="23.42578125" style="60" customWidth="1"/>
    <col min="6664" max="6913" width="9.140625" style="60"/>
    <col min="6914" max="6914" width="6.5703125" style="60" customWidth="1"/>
    <col min="6915" max="6915" width="56.28515625" style="60" customWidth="1"/>
    <col min="6916" max="6916" width="18.28515625" style="60" bestFit="1" customWidth="1"/>
    <col min="6917" max="6917" width="22.42578125" style="60" customWidth="1"/>
    <col min="6918" max="6918" width="17.28515625" style="60" customWidth="1"/>
    <col min="6919" max="6919" width="23.42578125" style="60" customWidth="1"/>
    <col min="6920" max="7169" width="9.140625" style="60"/>
    <col min="7170" max="7170" width="6.5703125" style="60" customWidth="1"/>
    <col min="7171" max="7171" width="56.28515625" style="60" customWidth="1"/>
    <col min="7172" max="7172" width="18.28515625" style="60" bestFit="1" customWidth="1"/>
    <col min="7173" max="7173" width="22.42578125" style="60" customWidth="1"/>
    <col min="7174" max="7174" width="17.28515625" style="60" customWidth="1"/>
    <col min="7175" max="7175" width="23.42578125" style="60" customWidth="1"/>
    <col min="7176" max="7425" width="9.140625" style="60"/>
    <col min="7426" max="7426" width="6.5703125" style="60" customWidth="1"/>
    <col min="7427" max="7427" width="56.28515625" style="60" customWidth="1"/>
    <col min="7428" max="7428" width="18.28515625" style="60" bestFit="1" customWidth="1"/>
    <col min="7429" max="7429" width="22.42578125" style="60" customWidth="1"/>
    <col min="7430" max="7430" width="17.28515625" style="60" customWidth="1"/>
    <col min="7431" max="7431" width="23.42578125" style="60" customWidth="1"/>
    <col min="7432" max="7681" width="9.140625" style="60"/>
    <col min="7682" max="7682" width="6.5703125" style="60" customWidth="1"/>
    <col min="7683" max="7683" width="56.28515625" style="60" customWidth="1"/>
    <col min="7684" max="7684" width="18.28515625" style="60" bestFit="1" customWidth="1"/>
    <col min="7685" max="7685" width="22.42578125" style="60" customWidth="1"/>
    <col min="7686" max="7686" width="17.28515625" style="60" customWidth="1"/>
    <col min="7687" max="7687" width="23.42578125" style="60" customWidth="1"/>
    <col min="7688" max="7937" width="9.140625" style="60"/>
    <col min="7938" max="7938" width="6.5703125" style="60" customWidth="1"/>
    <col min="7939" max="7939" width="56.28515625" style="60" customWidth="1"/>
    <col min="7940" max="7940" width="18.28515625" style="60" bestFit="1" customWidth="1"/>
    <col min="7941" max="7941" width="22.42578125" style="60" customWidth="1"/>
    <col min="7942" max="7942" width="17.28515625" style="60" customWidth="1"/>
    <col min="7943" max="7943" width="23.42578125" style="60" customWidth="1"/>
    <col min="7944" max="8193" width="9.140625" style="60"/>
    <col min="8194" max="8194" width="6.5703125" style="60" customWidth="1"/>
    <col min="8195" max="8195" width="56.28515625" style="60" customWidth="1"/>
    <col min="8196" max="8196" width="18.28515625" style="60" bestFit="1" customWidth="1"/>
    <col min="8197" max="8197" width="22.42578125" style="60" customWidth="1"/>
    <col min="8198" max="8198" width="17.28515625" style="60" customWidth="1"/>
    <col min="8199" max="8199" width="23.42578125" style="60" customWidth="1"/>
    <col min="8200" max="8449" width="9.140625" style="60"/>
    <col min="8450" max="8450" width="6.5703125" style="60" customWidth="1"/>
    <col min="8451" max="8451" width="56.28515625" style="60" customWidth="1"/>
    <col min="8452" max="8452" width="18.28515625" style="60" bestFit="1" customWidth="1"/>
    <col min="8453" max="8453" width="22.42578125" style="60" customWidth="1"/>
    <col min="8454" max="8454" width="17.28515625" style="60" customWidth="1"/>
    <col min="8455" max="8455" width="23.42578125" style="60" customWidth="1"/>
    <col min="8456" max="8705" width="9.140625" style="60"/>
    <col min="8706" max="8706" width="6.5703125" style="60" customWidth="1"/>
    <col min="8707" max="8707" width="56.28515625" style="60" customWidth="1"/>
    <col min="8708" max="8708" width="18.28515625" style="60" bestFit="1" customWidth="1"/>
    <col min="8709" max="8709" width="22.42578125" style="60" customWidth="1"/>
    <col min="8710" max="8710" width="17.28515625" style="60" customWidth="1"/>
    <col min="8711" max="8711" width="23.42578125" style="60" customWidth="1"/>
    <col min="8712" max="8961" width="9.140625" style="60"/>
    <col min="8962" max="8962" width="6.5703125" style="60" customWidth="1"/>
    <col min="8963" max="8963" width="56.28515625" style="60" customWidth="1"/>
    <col min="8964" max="8964" width="18.28515625" style="60" bestFit="1" customWidth="1"/>
    <col min="8965" max="8965" width="22.42578125" style="60" customWidth="1"/>
    <col min="8966" max="8966" width="17.28515625" style="60" customWidth="1"/>
    <col min="8967" max="8967" width="23.42578125" style="60" customWidth="1"/>
    <col min="8968" max="9217" width="9.140625" style="60"/>
    <col min="9218" max="9218" width="6.5703125" style="60" customWidth="1"/>
    <col min="9219" max="9219" width="56.28515625" style="60" customWidth="1"/>
    <col min="9220" max="9220" width="18.28515625" style="60" bestFit="1" customWidth="1"/>
    <col min="9221" max="9221" width="22.42578125" style="60" customWidth="1"/>
    <col min="9222" max="9222" width="17.28515625" style="60" customWidth="1"/>
    <col min="9223" max="9223" width="23.42578125" style="60" customWidth="1"/>
    <col min="9224" max="9473" width="9.140625" style="60"/>
    <col min="9474" max="9474" width="6.5703125" style="60" customWidth="1"/>
    <col min="9475" max="9475" width="56.28515625" style="60" customWidth="1"/>
    <col min="9476" max="9476" width="18.28515625" style="60" bestFit="1" customWidth="1"/>
    <col min="9477" max="9477" width="22.42578125" style="60" customWidth="1"/>
    <col min="9478" max="9478" width="17.28515625" style="60" customWidth="1"/>
    <col min="9479" max="9479" width="23.42578125" style="60" customWidth="1"/>
    <col min="9480" max="9729" width="9.140625" style="60"/>
    <col min="9730" max="9730" width="6.5703125" style="60" customWidth="1"/>
    <col min="9731" max="9731" width="56.28515625" style="60" customWidth="1"/>
    <col min="9732" max="9732" width="18.28515625" style="60" bestFit="1" customWidth="1"/>
    <col min="9733" max="9733" width="22.42578125" style="60" customWidth="1"/>
    <col min="9734" max="9734" width="17.28515625" style="60" customWidth="1"/>
    <col min="9735" max="9735" width="23.42578125" style="60" customWidth="1"/>
    <col min="9736" max="9985" width="9.140625" style="60"/>
    <col min="9986" max="9986" width="6.5703125" style="60" customWidth="1"/>
    <col min="9987" max="9987" width="56.28515625" style="60" customWidth="1"/>
    <col min="9988" max="9988" width="18.28515625" style="60" bestFit="1" customWidth="1"/>
    <col min="9989" max="9989" width="22.42578125" style="60" customWidth="1"/>
    <col min="9990" max="9990" width="17.28515625" style="60" customWidth="1"/>
    <col min="9991" max="9991" width="23.42578125" style="60" customWidth="1"/>
    <col min="9992" max="10241" width="9.140625" style="60"/>
    <col min="10242" max="10242" width="6.5703125" style="60" customWidth="1"/>
    <col min="10243" max="10243" width="56.28515625" style="60" customWidth="1"/>
    <col min="10244" max="10244" width="18.28515625" style="60" bestFit="1" customWidth="1"/>
    <col min="10245" max="10245" width="22.42578125" style="60" customWidth="1"/>
    <col min="10246" max="10246" width="17.28515625" style="60" customWidth="1"/>
    <col min="10247" max="10247" width="23.42578125" style="60" customWidth="1"/>
    <col min="10248" max="10497" width="9.140625" style="60"/>
    <col min="10498" max="10498" width="6.5703125" style="60" customWidth="1"/>
    <col min="10499" max="10499" width="56.28515625" style="60" customWidth="1"/>
    <col min="10500" max="10500" width="18.28515625" style="60" bestFit="1" customWidth="1"/>
    <col min="10501" max="10501" width="22.42578125" style="60" customWidth="1"/>
    <col min="10502" max="10502" width="17.28515625" style="60" customWidth="1"/>
    <col min="10503" max="10503" width="23.42578125" style="60" customWidth="1"/>
    <col min="10504" max="10753" width="9.140625" style="60"/>
    <col min="10754" max="10754" width="6.5703125" style="60" customWidth="1"/>
    <col min="10755" max="10755" width="56.28515625" style="60" customWidth="1"/>
    <col min="10756" max="10756" width="18.28515625" style="60" bestFit="1" customWidth="1"/>
    <col min="10757" max="10757" width="22.42578125" style="60" customWidth="1"/>
    <col min="10758" max="10758" width="17.28515625" style="60" customWidth="1"/>
    <col min="10759" max="10759" width="23.42578125" style="60" customWidth="1"/>
    <col min="10760" max="11009" width="9.140625" style="60"/>
    <col min="11010" max="11010" width="6.5703125" style="60" customWidth="1"/>
    <col min="11011" max="11011" width="56.28515625" style="60" customWidth="1"/>
    <col min="11012" max="11012" width="18.28515625" style="60" bestFit="1" customWidth="1"/>
    <col min="11013" max="11013" width="22.42578125" style="60" customWidth="1"/>
    <col min="11014" max="11014" width="17.28515625" style="60" customWidth="1"/>
    <col min="11015" max="11015" width="23.42578125" style="60" customWidth="1"/>
    <col min="11016" max="11265" width="9.140625" style="60"/>
    <col min="11266" max="11266" width="6.5703125" style="60" customWidth="1"/>
    <col min="11267" max="11267" width="56.28515625" style="60" customWidth="1"/>
    <col min="11268" max="11268" width="18.28515625" style="60" bestFit="1" customWidth="1"/>
    <col min="11269" max="11269" width="22.42578125" style="60" customWidth="1"/>
    <col min="11270" max="11270" width="17.28515625" style="60" customWidth="1"/>
    <col min="11271" max="11271" width="23.42578125" style="60" customWidth="1"/>
    <col min="11272" max="11521" width="9.140625" style="60"/>
    <col min="11522" max="11522" width="6.5703125" style="60" customWidth="1"/>
    <col min="11523" max="11523" width="56.28515625" style="60" customWidth="1"/>
    <col min="11524" max="11524" width="18.28515625" style="60" bestFit="1" customWidth="1"/>
    <col min="11525" max="11525" width="22.42578125" style="60" customWidth="1"/>
    <col min="11526" max="11526" width="17.28515625" style="60" customWidth="1"/>
    <col min="11527" max="11527" width="23.42578125" style="60" customWidth="1"/>
    <col min="11528" max="11777" width="9.140625" style="60"/>
    <col min="11778" max="11778" width="6.5703125" style="60" customWidth="1"/>
    <col min="11779" max="11779" width="56.28515625" style="60" customWidth="1"/>
    <col min="11780" max="11780" width="18.28515625" style="60" bestFit="1" customWidth="1"/>
    <col min="11781" max="11781" width="22.42578125" style="60" customWidth="1"/>
    <col min="11782" max="11782" width="17.28515625" style="60" customWidth="1"/>
    <col min="11783" max="11783" width="23.42578125" style="60" customWidth="1"/>
    <col min="11784" max="12033" width="9.140625" style="60"/>
    <col min="12034" max="12034" width="6.5703125" style="60" customWidth="1"/>
    <col min="12035" max="12035" width="56.28515625" style="60" customWidth="1"/>
    <col min="12036" max="12036" width="18.28515625" style="60" bestFit="1" customWidth="1"/>
    <col min="12037" max="12037" width="22.42578125" style="60" customWidth="1"/>
    <col min="12038" max="12038" width="17.28515625" style="60" customWidth="1"/>
    <col min="12039" max="12039" width="23.42578125" style="60" customWidth="1"/>
    <col min="12040" max="12289" width="9.140625" style="60"/>
    <col min="12290" max="12290" width="6.5703125" style="60" customWidth="1"/>
    <col min="12291" max="12291" width="56.28515625" style="60" customWidth="1"/>
    <col min="12292" max="12292" width="18.28515625" style="60" bestFit="1" customWidth="1"/>
    <col min="12293" max="12293" width="22.42578125" style="60" customWidth="1"/>
    <col min="12294" max="12294" width="17.28515625" style="60" customWidth="1"/>
    <col min="12295" max="12295" width="23.42578125" style="60" customWidth="1"/>
    <col min="12296" max="12545" width="9.140625" style="60"/>
    <col min="12546" max="12546" width="6.5703125" style="60" customWidth="1"/>
    <col min="12547" max="12547" width="56.28515625" style="60" customWidth="1"/>
    <col min="12548" max="12548" width="18.28515625" style="60" bestFit="1" customWidth="1"/>
    <col min="12549" max="12549" width="22.42578125" style="60" customWidth="1"/>
    <col min="12550" max="12550" width="17.28515625" style="60" customWidth="1"/>
    <col min="12551" max="12551" width="23.42578125" style="60" customWidth="1"/>
    <col min="12552" max="12801" width="9.140625" style="60"/>
    <col min="12802" max="12802" width="6.5703125" style="60" customWidth="1"/>
    <col min="12803" max="12803" width="56.28515625" style="60" customWidth="1"/>
    <col min="12804" max="12804" width="18.28515625" style="60" bestFit="1" customWidth="1"/>
    <col min="12805" max="12805" width="22.42578125" style="60" customWidth="1"/>
    <col min="12806" max="12806" width="17.28515625" style="60" customWidth="1"/>
    <col min="12807" max="12807" width="23.42578125" style="60" customWidth="1"/>
    <col min="12808" max="13057" width="9.140625" style="60"/>
    <col min="13058" max="13058" width="6.5703125" style="60" customWidth="1"/>
    <col min="13059" max="13059" width="56.28515625" style="60" customWidth="1"/>
    <col min="13060" max="13060" width="18.28515625" style="60" bestFit="1" customWidth="1"/>
    <col min="13061" max="13061" width="22.42578125" style="60" customWidth="1"/>
    <col min="13062" max="13062" width="17.28515625" style="60" customWidth="1"/>
    <col min="13063" max="13063" width="23.42578125" style="60" customWidth="1"/>
    <col min="13064" max="13313" width="9.140625" style="60"/>
    <col min="13314" max="13314" width="6.5703125" style="60" customWidth="1"/>
    <col min="13315" max="13315" width="56.28515625" style="60" customWidth="1"/>
    <col min="13316" max="13316" width="18.28515625" style="60" bestFit="1" customWidth="1"/>
    <col min="13317" max="13317" width="22.42578125" style="60" customWidth="1"/>
    <col min="13318" max="13318" width="17.28515625" style="60" customWidth="1"/>
    <col min="13319" max="13319" width="23.42578125" style="60" customWidth="1"/>
    <col min="13320" max="13569" width="9.140625" style="60"/>
    <col min="13570" max="13570" width="6.5703125" style="60" customWidth="1"/>
    <col min="13571" max="13571" width="56.28515625" style="60" customWidth="1"/>
    <col min="13572" max="13572" width="18.28515625" style="60" bestFit="1" customWidth="1"/>
    <col min="13573" max="13573" width="22.42578125" style="60" customWidth="1"/>
    <col min="13574" max="13574" width="17.28515625" style="60" customWidth="1"/>
    <col min="13575" max="13575" width="23.42578125" style="60" customWidth="1"/>
    <col min="13576" max="13825" width="9.140625" style="60"/>
    <col min="13826" max="13826" width="6.5703125" style="60" customWidth="1"/>
    <col min="13827" max="13827" width="56.28515625" style="60" customWidth="1"/>
    <col min="13828" max="13828" width="18.28515625" style="60" bestFit="1" customWidth="1"/>
    <col min="13829" max="13829" width="22.42578125" style="60" customWidth="1"/>
    <col min="13830" max="13830" width="17.28515625" style="60" customWidth="1"/>
    <col min="13831" max="13831" width="23.42578125" style="60" customWidth="1"/>
    <col min="13832" max="14081" width="9.140625" style="60"/>
    <col min="14082" max="14082" width="6.5703125" style="60" customWidth="1"/>
    <col min="14083" max="14083" width="56.28515625" style="60" customWidth="1"/>
    <col min="14084" max="14084" width="18.28515625" style="60" bestFit="1" customWidth="1"/>
    <col min="14085" max="14085" width="22.42578125" style="60" customWidth="1"/>
    <col min="14086" max="14086" width="17.28515625" style="60" customWidth="1"/>
    <col min="14087" max="14087" width="23.42578125" style="60" customWidth="1"/>
    <col min="14088" max="14337" width="9.140625" style="60"/>
    <col min="14338" max="14338" width="6.5703125" style="60" customWidth="1"/>
    <col min="14339" max="14339" width="56.28515625" style="60" customWidth="1"/>
    <col min="14340" max="14340" width="18.28515625" style="60" bestFit="1" customWidth="1"/>
    <col min="14341" max="14341" width="22.42578125" style="60" customWidth="1"/>
    <col min="14342" max="14342" width="17.28515625" style="60" customWidth="1"/>
    <col min="14343" max="14343" width="23.42578125" style="60" customWidth="1"/>
    <col min="14344" max="14593" width="9.140625" style="60"/>
    <col min="14594" max="14594" width="6.5703125" style="60" customWidth="1"/>
    <col min="14595" max="14595" width="56.28515625" style="60" customWidth="1"/>
    <col min="14596" max="14596" width="18.28515625" style="60" bestFit="1" customWidth="1"/>
    <col min="14597" max="14597" width="22.42578125" style="60" customWidth="1"/>
    <col min="14598" max="14598" width="17.28515625" style="60" customWidth="1"/>
    <col min="14599" max="14599" width="23.42578125" style="60" customWidth="1"/>
    <col min="14600" max="14849" width="9.140625" style="60"/>
    <col min="14850" max="14850" width="6.5703125" style="60" customWidth="1"/>
    <col min="14851" max="14851" width="56.28515625" style="60" customWidth="1"/>
    <col min="14852" max="14852" width="18.28515625" style="60" bestFit="1" customWidth="1"/>
    <col min="14853" max="14853" width="22.42578125" style="60" customWidth="1"/>
    <col min="14854" max="14854" width="17.28515625" style="60" customWidth="1"/>
    <col min="14855" max="14855" width="23.42578125" style="60" customWidth="1"/>
    <col min="14856" max="15105" width="9.140625" style="60"/>
    <col min="15106" max="15106" width="6.5703125" style="60" customWidth="1"/>
    <col min="15107" max="15107" width="56.28515625" style="60" customWidth="1"/>
    <col min="15108" max="15108" width="18.28515625" style="60" bestFit="1" customWidth="1"/>
    <col min="15109" max="15109" width="22.42578125" style="60" customWidth="1"/>
    <col min="15110" max="15110" width="17.28515625" style="60" customWidth="1"/>
    <col min="15111" max="15111" width="23.42578125" style="60" customWidth="1"/>
    <col min="15112" max="15361" width="9.140625" style="60"/>
    <col min="15362" max="15362" width="6.5703125" style="60" customWidth="1"/>
    <col min="15363" max="15363" width="56.28515625" style="60" customWidth="1"/>
    <col min="15364" max="15364" width="18.28515625" style="60" bestFit="1" customWidth="1"/>
    <col min="15365" max="15365" width="22.42578125" style="60" customWidth="1"/>
    <col min="15366" max="15366" width="17.28515625" style="60" customWidth="1"/>
    <col min="15367" max="15367" width="23.42578125" style="60" customWidth="1"/>
    <col min="15368" max="15617" width="9.140625" style="60"/>
    <col min="15618" max="15618" width="6.5703125" style="60" customWidth="1"/>
    <col min="15619" max="15619" width="56.28515625" style="60" customWidth="1"/>
    <col min="15620" max="15620" width="18.28515625" style="60" bestFit="1" customWidth="1"/>
    <col min="15621" max="15621" width="22.42578125" style="60" customWidth="1"/>
    <col min="15622" max="15622" width="17.28515625" style="60" customWidth="1"/>
    <col min="15623" max="15623" width="23.42578125" style="60" customWidth="1"/>
    <col min="15624" max="15873" width="9.140625" style="60"/>
    <col min="15874" max="15874" width="6.5703125" style="60" customWidth="1"/>
    <col min="15875" max="15875" width="56.28515625" style="60" customWidth="1"/>
    <col min="15876" max="15876" width="18.28515625" style="60" bestFit="1" customWidth="1"/>
    <col min="15877" max="15877" width="22.42578125" style="60" customWidth="1"/>
    <col min="15878" max="15878" width="17.28515625" style="60" customWidth="1"/>
    <col min="15879" max="15879" width="23.42578125" style="60" customWidth="1"/>
    <col min="15880" max="16129" width="9.140625" style="60"/>
    <col min="16130" max="16130" width="6.5703125" style="60" customWidth="1"/>
    <col min="16131" max="16131" width="56.28515625" style="60" customWidth="1"/>
    <col min="16132" max="16132" width="18.28515625" style="60" bestFit="1" customWidth="1"/>
    <col min="16133" max="16133" width="22.42578125" style="60" customWidth="1"/>
    <col min="16134" max="16134" width="17.28515625" style="60" customWidth="1"/>
    <col min="16135" max="16135" width="23.42578125" style="60" customWidth="1"/>
    <col min="16136" max="16384" width="9.140625" style="60"/>
  </cols>
  <sheetData>
    <row r="1" spans="1:7">
      <c r="G1" s="250" t="s">
        <v>205</v>
      </c>
    </row>
    <row r="2" spans="1:7">
      <c r="B2" s="199" t="s">
        <v>69</v>
      </c>
      <c r="C2" s="199"/>
      <c r="D2" s="199"/>
      <c r="E2" s="199"/>
      <c r="F2" s="199"/>
      <c r="G2" s="200"/>
    </row>
    <row r="3" spans="1:7">
      <c r="A3" s="124"/>
      <c r="B3" s="124"/>
      <c r="C3" s="124"/>
      <c r="D3" s="124"/>
      <c r="E3" s="201" t="s">
        <v>9</v>
      </c>
      <c r="F3" s="201" t="s">
        <v>9</v>
      </c>
      <c r="G3" s="201" t="s">
        <v>152</v>
      </c>
    </row>
    <row r="4" spans="1:7" ht="31.5">
      <c r="A4" s="213" t="s">
        <v>0</v>
      </c>
      <c r="B4" s="213" t="s">
        <v>70</v>
      </c>
      <c r="C4" s="213" t="s">
        <v>71</v>
      </c>
      <c r="D4" s="213" t="s">
        <v>72</v>
      </c>
      <c r="E4" s="213" t="s">
        <v>50</v>
      </c>
      <c r="F4" s="213" t="s">
        <v>73</v>
      </c>
      <c r="G4" s="213" t="s">
        <v>73</v>
      </c>
    </row>
    <row r="5" spans="1:7" ht="31.5">
      <c r="A5" s="204">
        <v>1</v>
      </c>
      <c r="B5" s="204" t="s">
        <v>74</v>
      </c>
      <c r="C5" s="202" t="s">
        <v>75</v>
      </c>
      <c r="D5" s="203"/>
      <c r="E5" s="205">
        <v>3</v>
      </c>
      <c r="F5" s="206">
        <f>D5*0.5*E5</f>
        <v>0</v>
      </c>
      <c r="G5" s="206">
        <f>F5*1.18</f>
        <v>0</v>
      </c>
    </row>
    <row r="6" spans="1:7" ht="47.25">
      <c r="A6" s="204">
        <v>2</v>
      </c>
      <c r="B6" s="204" t="s">
        <v>76</v>
      </c>
      <c r="C6" s="202" t="s">
        <v>77</v>
      </c>
      <c r="D6" s="203"/>
      <c r="E6" s="205">
        <v>3</v>
      </c>
      <c r="F6" s="206">
        <f t="shared" ref="F6:F28" si="0">D6*0.5*E6</f>
        <v>0</v>
      </c>
      <c r="G6" s="206">
        <f t="shared" ref="G6:G28" si="1">F6*1.18</f>
        <v>0</v>
      </c>
    </row>
    <row r="7" spans="1:7">
      <c r="A7" s="204">
        <v>3</v>
      </c>
      <c r="B7" s="204" t="s">
        <v>78</v>
      </c>
      <c r="C7" s="202" t="s">
        <v>79</v>
      </c>
      <c r="D7" s="203"/>
      <c r="E7" s="205">
        <v>3</v>
      </c>
      <c r="F7" s="206">
        <f t="shared" si="0"/>
        <v>0</v>
      </c>
      <c r="G7" s="206">
        <f t="shared" si="1"/>
        <v>0</v>
      </c>
    </row>
    <row r="8" spans="1:7">
      <c r="A8" s="204">
        <v>4</v>
      </c>
      <c r="B8" s="204" t="s">
        <v>80</v>
      </c>
      <c r="C8" s="202" t="s">
        <v>81</v>
      </c>
      <c r="D8" s="203"/>
      <c r="E8" s="205">
        <v>3</v>
      </c>
      <c r="F8" s="206">
        <f t="shared" si="0"/>
        <v>0</v>
      </c>
      <c r="G8" s="206">
        <f t="shared" si="1"/>
        <v>0</v>
      </c>
    </row>
    <row r="9" spans="1:7">
      <c r="A9" s="204">
        <v>5</v>
      </c>
      <c r="B9" s="204" t="s">
        <v>82</v>
      </c>
      <c r="C9" s="202">
        <v>1</v>
      </c>
      <c r="D9" s="203"/>
      <c r="E9" s="205">
        <v>3</v>
      </c>
      <c r="F9" s="206">
        <f t="shared" si="0"/>
        <v>0</v>
      </c>
      <c r="G9" s="206">
        <f t="shared" si="1"/>
        <v>0</v>
      </c>
    </row>
    <row r="10" spans="1:7">
      <c r="A10" s="204">
        <v>6</v>
      </c>
      <c r="B10" s="204" t="s">
        <v>83</v>
      </c>
      <c r="C10" s="207" t="s">
        <v>84</v>
      </c>
      <c r="D10" s="203"/>
      <c r="E10" s="205">
        <v>3</v>
      </c>
      <c r="F10" s="206">
        <f t="shared" si="0"/>
        <v>0</v>
      </c>
      <c r="G10" s="206">
        <f t="shared" si="1"/>
        <v>0</v>
      </c>
    </row>
    <row r="11" spans="1:7">
      <c r="A11" s="204">
        <v>7</v>
      </c>
      <c r="B11" s="204" t="s">
        <v>85</v>
      </c>
      <c r="C11" s="207"/>
      <c r="D11" s="203"/>
      <c r="E11" s="205">
        <v>3</v>
      </c>
      <c r="F11" s="206">
        <f t="shared" si="0"/>
        <v>0</v>
      </c>
      <c r="G11" s="206">
        <f t="shared" si="1"/>
        <v>0</v>
      </c>
    </row>
    <row r="12" spans="1:7">
      <c r="A12" s="204">
        <v>8</v>
      </c>
      <c r="B12" s="204" t="s">
        <v>86</v>
      </c>
      <c r="C12" s="207" t="s">
        <v>84</v>
      </c>
      <c r="D12" s="203"/>
      <c r="E12" s="205">
        <v>3</v>
      </c>
      <c r="F12" s="206">
        <f t="shared" si="0"/>
        <v>0</v>
      </c>
      <c r="G12" s="206">
        <f t="shared" si="1"/>
        <v>0</v>
      </c>
    </row>
    <row r="13" spans="1:7">
      <c r="A13" s="204">
        <v>9</v>
      </c>
      <c r="B13" s="204" t="s">
        <v>87</v>
      </c>
      <c r="C13" s="207"/>
      <c r="D13" s="203"/>
      <c r="E13" s="205">
        <v>3</v>
      </c>
      <c r="F13" s="206">
        <f t="shared" si="0"/>
        <v>0</v>
      </c>
      <c r="G13" s="206">
        <f t="shared" si="1"/>
        <v>0</v>
      </c>
    </row>
    <row r="14" spans="1:7">
      <c r="A14" s="204">
        <v>10</v>
      </c>
      <c r="B14" s="204" t="s">
        <v>88</v>
      </c>
      <c r="C14" s="202" t="s">
        <v>89</v>
      </c>
      <c r="D14" s="203"/>
      <c r="E14" s="205">
        <v>3</v>
      </c>
      <c r="F14" s="206">
        <f t="shared" si="0"/>
        <v>0</v>
      </c>
      <c r="G14" s="206">
        <f t="shared" si="1"/>
        <v>0</v>
      </c>
    </row>
    <row r="15" spans="1:7">
      <c r="A15" s="204">
        <v>11</v>
      </c>
      <c r="B15" s="204" t="s">
        <v>90</v>
      </c>
      <c r="C15" s="202" t="s">
        <v>79</v>
      </c>
      <c r="D15" s="203"/>
      <c r="E15" s="205">
        <v>3</v>
      </c>
      <c r="F15" s="206">
        <f t="shared" si="0"/>
        <v>0</v>
      </c>
      <c r="G15" s="206">
        <f t="shared" si="1"/>
        <v>0</v>
      </c>
    </row>
    <row r="16" spans="1:7">
      <c r="A16" s="204">
        <v>12</v>
      </c>
      <c r="B16" s="204" t="s">
        <v>91</v>
      </c>
      <c r="C16" s="202">
        <v>1</v>
      </c>
      <c r="D16" s="203"/>
      <c r="E16" s="205">
        <v>3</v>
      </c>
      <c r="F16" s="206">
        <f t="shared" si="0"/>
        <v>0</v>
      </c>
      <c r="G16" s="206">
        <f t="shared" si="1"/>
        <v>0</v>
      </c>
    </row>
    <row r="17" spans="1:10">
      <c r="A17" s="204">
        <v>13</v>
      </c>
      <c r="B17" s="204" t="s">
        <v>92</v>
      </c>
      <c r="C17" s="202" t="s">
        <v>93</v>
      </c>
      <c r="D17" s="203"/>
      <c r="E17" s="205">
        <v>3</v>
      </c>
      <c r="F17" s="206">
        <f t="shared" si="0"/>
        <v>0</v>
      </c>
      <c r="G17" s="206">
        <f t="shared" si="1"/>
        <v>0</v>
      </c>
    </row>
    <row r="18" spans="1:10">
      <c r="A18" s="204">
        <v>14</v>
      </c>
      <c r="B18" s="204" t="s">
        <v>94</v>
      </c>
      <c r="C18" s="202">
        <v>1</v>
      </c>
      <c r="D18" s="203"/>
      <c r="E18" s="205">
        <v>3</v>
      </c>
      <c r="F18" s="206">
        <f t="shared" si="0"/>
        <v>0</v>
      </c>
      <c r="G18" s="206">
        <f t="shared" si="1"/>
        <v>0</v>
      </c>
    </row>
    <row r="19" spans="1:10">
      <c r="A19" s="181"/>
      <c r="B19" s="214" t="s">
        <v>95</v>
      </c>
      <c r="C19" s="214"/>
      <c r="D19" s="214"/>
      <c r="E19" s="214"/>
      <c r="F19" s="214"/>
      <c r="G19" s="206">
        <f t="shared" si="1"/>
        <v>0</v>
      </c>
    </row>
    <row r="20" spans="1:10" ht="63">
      <c r="A20" s="204">
        <v>15</v>
      </c>
      <c r="B20" s="208" t="s">
        <v>96</v>
      </c>
      <c r="C20" s="202" t="s">
        <v>97</v>
      </c>
      <c r="D20" s="203"/>
      <c r="E20" s="205">
        <v>3</v>
      </c>
      <c r="F20" s="206">
        <f t="shared" si="0"/>
        <v>0</v>
      </c>
      <c r="G20" s="206">
        <f t="shared" si="1"/>
        <v>0</v>
      </c>
    </row>
    <row r="21" spans="1:10">
      <c r="A21" s="204">
        <v>16</v>
      </c>
      <c r="B21" s="204" t="s">
        <v>98</v>
      </c>
      <c r="C21" s="202" t="s">
        <v>99</v>
      </c>
      <c r="D21" s="203"/>
      <c r="E21" s="205">
        <v>3</v>
      </c>
      <c r="F21" s="206">
        <f t="shared" si="0"/>
        <v>0</v>
      </c>
      <c r="G21" s="206">
        <f t="shared" si="1"/>
        <v>0</v>
      </c>
    </row>
    <row r="22" spans="1:10">
      <c r="A22" s="204">
        <v>17</v>
      </c>
      <c r="B22" s="204" t="s">
        <v>100</v>
      </c>
      <c r="C22" s="202">
        <v>1</v>
      </c>
      <c r="D22" s="203"/>
      <c r="E22" s="205">
        <v>3</v>
      </c>
      <c r="F22" s="206">
        <f t="shared" si="0"/>
        <v>0</v>
      </c>
      <c r="G22" s="206">
        <f t="shared" si="1"/>
        <v>0</v>
      </c>
    </row>
    <row r="23" spans="1:10">
      <c r="A23" s="204">
        <v>18</v>
      </c>
      <c r="B23" s="204" t="s">
        <v>101</v>
      </c>
      <c r="C23" s="202" t="s">
        <v>102</v>
      </c>
      <c r="D23" s="203"/>
      <c r="E23" s="205">
        <v>3</v>
      </c>
      <c r="F23" s="206">
        <f t="shared" si="0"/>
        <v>0</v>
      </c>
      <c r="G23" s="206">
        <f t="shared" si="1"/>
        <v>0</v>
      </c>
    </row>
    <row r="24" spans="1:10">
      <c r="A24" s="204">
        <v>19</v>
      </c>
      <c r="B24" s="204" t="s">
        <v>103</v>
      </c>
      <c r="C24" s="202" t="s">
        <v>75</v>
      </c>
      <c r="D24" s="203"/>
      <c r="E24" s="205">
        <v>3</v>
      </c>
      <c r="F24" s="206">
        <f t="shared" si="0"/>
        <v>0</v>
      </c>
      <c r="G24" s="206">
        <f t="shared" si="1"/>
        <v>0</v>
      </c>
    </row>
    <row r="25" spans="1:10" ht="31.5">
      <c r="A25" s="204">
        <v>20</v>
      </c>
      <c r="B25" s="204" t="s">
        <v>104</v>
      </c>
      <c r="C25" s="202" t="s">
        <v>89</v>
      </c>
      <c r="D25" s="203"/>
      <c r="E25" s="205">
        <v>3</v>
      </c>
      <c r="F25" s="206">
        <f t="shared" si="0"/>
        <v>0</v>
      </c>
      <c r="G25" s="206">
        <f t="shared" si="1"/>
        <v>0</v>
      </c>
    </row>
    <row r="26" spans="1:10">
      <c r="A26" s="204">
        <v>21</v>
      </c>
      <c r="B26" s="204" t="s">
        <v>105</v>
      </c>
      <c r="C26" s="202" t="s">
        <v>89</v>
      </c>
      <c r="D26" s="203"/>
      <c r="E26" s="205">
        <v>3</v>
      </c>
      <c r="F26" s="206">
        <f t="shared" si="0"/>
        <v>0</v>
      </c>
      <c r="G26" s="206">
        <f t="shared" si="1"/>
        <v>0</v>
      </c>
    </row>
    <row r="27" spans="1:10">
      <c r="A27" s="204">
        <v>22</v>
      </c>
      <c r="B27" s="204" t="s">
        <v>106</v>
      </c>
      <c r="C27" s="202" t="s">
        <v>107</v>
      </c>
      <c r="D27" s="203"/>
      <c r="E27" s="205">
        <v>3</v>
      </c>
      <c r="F27" s="206">
        <f t="shared" si="0"/>
        <v>0</v>
      </c>
      <c r="G27" s="206">
        <f t="shared" si="1"/>
        <v>0</v>
      </c>
    </row>
    <row r="28" spans="1:10" ht="31.5">
      <c r="A28" s="204">
        <v>23</v>
      </c>
      <c r="B28" s="204" t="s">
        <v>108</v>
      </c>
      <c r="C28" s="202" t="s">
        <v>93</v>
      </c>
      <c r="D28" s="203"/>
      <c r="E28" s="205">
        <v>3</v>
      </c>
      <c r="F28" s="206">
        <f t="shared" si="0"/>
        <v>0</v>
      </c>
      <c r="G28" s="206">
        <f t="shared" si="1"/>
        <v>0</v>
      </c>
    </row>
    <row r="29" spans="1:10">
      <c r="A29" s="204"/>
      <c r="B29" s="209" t="s">
        <v>55</v>
      </c>
      <c r="C29" s="210"/>
      <c r="D29" s="203"/>
      <c r="E29" s="215"/>
      <c r="F29" s="215">
        <f>SUM(F5:F28)</f>
        <v>0</v>
      </c>
      <c r="G29" s="215">
        <f>SUM(G5:G28)</f>
        <v>0</v>
      </c>
      <c r="J29" s="224"/>
    </row>
    <row r="30" spans="1:10">
      <c r="A30" s="209"/>
      <c r="B30" s="209" t="s">
        <v>109</v>
      </c>
      <c r="C30" s="210"/>
      <c r="D30" s="211"/>
      <c r="E30" s="212"/>
      <c r="F30" s="212">
        <f>F29/12</f>
        <v>0</v>
      </c>
      <c r="G30" s="212">
        <f>G29/12</f>
        <v>0</v>
      </c>
    </row>
    <row r="31" spans="1:10">
      <c r="A31" s="225"/>
      <c r="B31" s="225"/>
      <c r="C31" s="226"/>
      <c r="D31" s="227"/>
      <c r="E31" s="228"/>
      <c r="F31" s="228"/>
      <c r="G31" s="228"/>
    </row>
    <row r="32" spans="1:10" s="193" customFormat="1">
      <c r="B32" s="193" t="s">
        <v>191</v>
      </c>
    </row>
    <row r="33" spans="1:7" s="136" customFormat="1">
      <c r="A33" s="136" t="s">
        <v>192</v>
      </c>
    </row>
    <row r="34" spans="1:7">
      <c r="A34" s="225"/>
      <c r="B34" s="225"/>
      <c r="C34" s="226"/>
      <c r="D34" s="227"/>
      <c r="E34" s="229"/>
      <c r="F34" s="229"/>
      <c r="G34" s="229"/>
    </row>
    <row r="35" spans="1:7">
      <c r="A35" s="225"/>
      <c r="B35" s="225"/>
      <c r="C35" s="226"/>
      <c r="D35" s="227"/>
      <c r="E35" s="226"/>
      <c r="F35" s="226"/>
      <c r="G35" s="226"/>
    </row>
  </sheetData>
  <mergeCells count="4">
    <mergeCell ref="B2:F2"/>
    <mergeCell ref="C10:C11"/>
    <mergeCell ref="C12:C13"/>
    <mergeCell ref="B19:F19"/>
  </mergeCells>
  <pageMargins left="0.7" right="0.7" top="0.75" bottom="0.75" header="0.3" footer="0.3"/>
  <pageSetup paperSize="9" scale="5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outlinePr summaryBelow="0"/>
  </sheetPr>
  <dimension ref="A1:AE21"/>
  <sheetViews>
    <sheetView view="pageBreakPreview" zoomScaleNormal="100" zoomScaleSheetLayoutView="100" workbookViewId="0">
      <selection activeCell="A2" sqref="A2:F2"/>
    </sheetView>
  </sheetViews>
  <sheetFormatPr defaultRowHeight="15"/>
  <cols>
    <col min="1" max="1" width="4.5703125" style="196" customWidth="1"/>
    <col min="2" max="2" width="40.5703125" style="196" customWidth="1"/>
    <col min="3" max="3" width="7.7109375" style="196" customWidth="1"/>
    <col min="4" max="5" width="11.7109375" style="196" customWidth="1"/>
    <col min="6" max="6" width="17.140625" style="196" customWidth="1"/>
    <col min="7" max="7" width="12.5703125" style="196" customWidth="1"/>
    <col min="8" max="8" width="11.42578125" style="196" customWidth="1"/>
    <col min="9" max="10" width="9.140625" style="196"/>
    <col min="11" max="11" width="10" style="196" bestFit="1" customWidth="1"/>
    <col min="12" max="13" width="9.140625" style="196"/>
    <col min="14" max="14" width="10" style="196" bestFit="1" customWidth="1"/>
    <col min="15" max="28" width="9.140625" style="196"/>
    <col min="29" max="29" width="12.28515625" style="196" customWidth="1"/>
    <col min="30" max="255" width="9.140625" style="196"/>
    <col min="256" max="256" width="4.5703125" style="196" customWidth="1"/>
    <col min="257" max="257" width="40.5703125" style="196" customWidth="1"/>
    <col min="258" max="258" width="7.7109375" style="196" customWidth="1"/>
    <col min="259" max="261" width="11.7109375" style="196" customWidth="1"/>
    <col min="262" max="262" width="17.140625" style="196" customWidth="1"/>
    <col min="263" max="263" width="12.5703125" style="196" customWidth="1"/>
    <col min="264" max="264" width="11.42578125" style="196" customWidth="1"/>
    <col min="265" max="266" width="9.140625" style="196"/>
    <col min="267" max="267" width="10" style="196" bestFit="1" customWidth="1"/>
    <col min="268" max="269" width="9.140625" style="196"/>
    <col min="270" max="270" width="10" style="196" bestFit="1" customWidth="1"/>
    <col min="271" max="511" width="9.140625" style="196"/>
    <col min="512" max="512" width="4.5703125" style="196" customWidth="1"/>
    <col min="513" max="513" width="40.5703125" style="196" customWidth="1"/>
    <col min="514" max="514" width="7.7109375" style="196" customWidth="1"/>
    <col min="515" max="517" width="11.7109375" style="196" customWidth="1"/>
    <col min="518" max="518" width="17.140625" style="196" customWidth="1"/>
    <col min="519" max="519" width="12.5703125" style="196" customWidth="1"/>
    <col min="520" max="520" width="11.42578125" style="196" customWidth="1"/>
    <col min="521" max="522" width="9.140625" style="196"/>
    <col min="523" max="523" width="10" style="196" bestFit="1" customWidth="1"/>
    <col min="524" max="525" width="9.140625" style="196"/>
    <col min="526" max="526" width="10" style="196" bestFit="1" customWidth="1"/>
    <col min="527" max="767" width="9.140625" style="196"/>
    <col min="768" max="768" width="4.5703125" style="196" customWidth="1"/>
    <col min="769" max="769" width="40.5703125" style="196" customWidth="1"/>
    <col min="770" max="770" width="7.7109375" style="196" customWidth="1"/>
    <col min="771" max="773" width="11.7109375" style="196" customWidth="1"/>
    <col min="774" max="774" width="17.140625" style="196" customWidth="1"/>
    <col min="775" max="775" width="12.5703125" style="196" customWidth="1"/>
    <col min="776" max="776" width="11.42578125" style="196" customWidth="1"/>
    <col min="777" max="778" width="9.140625" style="196"/>
    <col min="779" max="779" width="10" style="196" bestFit="1" customWidth="1"/>
    <col min="780" max="781" width="9.140625" style="196"/>
    <col min="782" max="782" width="10" style="196" bestFit="1" customWidth="1"/>
    <col min="783" max="1023" width="9.140625" style="196"/>
    <col min="1024" max="1024" width="4.5703125" style="196" customWidth="1"/>
    <col min="1025" max="1025" width="40.5703125" style="196" customWidth="1"/>
    <col min="1026" max="1026" width="7.7109375" style="196" customWidth="1"/>
    <col min="1027" max="1029" width="11.7109375" style="196" customWidth="1"/>
    <col min="1030" max="1030" width="17.140625" style="196" customWidth="1"/>
    <col min="1031" max="1031" width="12.5703125" style="196" customWidth="1"/>
    <col min="1032" max="1032" width="11.42578125" style="196" customWidth="1"/>
    <col min="1033" max="1034" width="9.140625" style="196"/>
    <col min="1035" max="1035" width="10" style="196" bestFit="1" customWidth="1"/>
    <col min="1036" max="1037" width="9.140625" style="196"/>
    <col min="1038" max="1038" width="10" style="196" bestFit="1" customWidth="1"/>
    <col min="1039" max="1279" width="9.140625" style="196"/>
    <col min="1280" max="1280" width="4.5703125" style="196" customWidth="1"/>
    <col min="1281" max="1281" width="40.5703125" style="196" customWidth="1"/>
    <col min="1282" max="1282" width="7.7109375" style="196" customWidth="1"/>
    <col min="1283" max="1285" width="11.7109375" style="196" customWidth="1"/>
    <col min="1286" max="1286" width="17.140625" style="196" customWidth="1"/>
    <col min="1287" max="1287" width="12.5703125" style="196" customWidth="1"/>
    <col min="1288" max="1288" width="11.42578125" style="196" customWidth="1"/>
    <col min="1289" max="1290" width="9.140625" style="196"/>
    <col min="1291" max="1291" width="10" style="196" bestFit="1" customWidth="1"/>
    <col min="1292" max="1293" width="9.140625" style="196"/>
    <col min="1294" max="1294" width="10" style="196" bestFit="1" customWidth="1"/>
    <col min="1295" max="1535" width="9.140625" style="196"/>
    <col min="1536" max="1536" width="4.5703125" style="196" customWidth="1"/>
    <col min="1537" max="1537" width="40.5703125" style="196" customWidth="1"/>
    <col min="1538" max="1538" width="7.7109375" style="196" customWidth="1"/>
    <col min="1539" max="1541" width="11.7109375" style="196" customWidth="1"/>
    <col min="1542" max="1542" width="17.140625" style="196" customWidth="1"/>
    <col min="1543" max="1543" width="12.5703125" style="196" customWidth="1"/>
    <col min="1544" max="1544" width="11.42578125" style="196" customWidth="1"/>
    <col min="1545" max="1546" width="9.140625" style="196"/>
    <col min="1547" max="1547" width="10" style="196" bestFit="1" customWidth="1"/>
    <col min="1548" max="1549" width="9.140625" style="196"/>
    <col min="1550" max="1550" width="10" style="196" bestFit="1" customWidth="1"/>
    <col min="1551" max="1791" width="9.140625" style="196"/>
    <col min="1792" max="1792" width="4.5703125" style="196" customWidth="1"/>
    <col min="1793" max="1793" width="40.5703125" style="196" customWidth="1"/>
    <col min="1794" max="1794" width="7.7109375" style="196" customWidth="1"/>
    <col min="1795" max="1797" width="11.7109375" style="196" customWidth="1"/>
    <col min="1798" max="1798" width="17.140625" style="196" customWidth="1"/>
    <col min="1799" max="1799" width="12.5703125" style="196" customWidth="1"/>
    <col min="1800" max="1800" width="11.42578125" style="196" customWidth="1"/>
    <col min="1801" max="1802" width="9.140625" style="196"/>
    <col min="1803" max="1803" width="10" style="196" bestFit="1" customWidth="1"/>
    <col min="1804" max="1805" width="9.140625" style="196"/>
    <col min="1806" max="1806" width="10" style="196" bestFit="1" customWidth="1"/>
    <col min="1807" max="2047" width="9.140625" style="196"/>
    <col min="2048" max="2048" width="4.5703125" style="196" customWidth="1"/>
    <col min="2049" max="2049" width="40.5703125" style="196" customWidth="1"/>
    <col min="2050" max="2050" width="7.7109375" style="196" customWidth="1"/>
    <col min="2051" max="2053" width="11.7109375" style="196" customWidth="1"/>
    <col min="2054" max="2054" width="17.140625" style="196" customWidth="1"/>
    <col min="2055" max="2055" width="12.5703125" style="196" customWidth="1"/>
    <col min="2056" max="2056" width="11.42578125" style="196" customWidth="1"/>
    <col min="2057" max="2058" width="9.140625" style="196"/>
    <col min="2059" max="2059" width="10" style="196" bestFit="1" customWidth="1"/>
    <col min="2060" max="2061" width="9.140625" style="196"/>
    <col min="2062" max="2062" width="10" style="196" bestFit="1" customWidth="1"/>
    <col min="2063" max="2303" width="9.140625" style="196"/>
    <col min="2304" max="2304" width="4.5703125" style="196" customWidth="1"/>
    <col min="2305" max="2305" width="40.5703125" style="196" customWidth="1"/>
    <col min="2306" max="2306" width="7.7109375" style="196" customWidth="1"/>
    <col min="2307" max="2309" width="11.7109375" style="196" customWidth="1"/>
    <col min="2310" max="2310" width="17.140625" style="196" customWidth="1"/>
    <col min="2311" max="2311" width="12.5703125" style="196" customWidth="1"/>
    <col min="2312" max="2312" width="11.42578125" style="196" customWidth="1"/>
    <col min="2313" max="2314" width="9.140625" style="196"/>
    <col min="2315" max="2315" width="10" style="196" bestFit="1" customWidth="1"/>
    <col min="2316" max="2317" width="9.140625" style="196"/>
    <col min="2318" max="2318" width="10" style="196" bestFit="1" customWidth="1"/>
    <col min="2319" max="2559" width="9.140625" style="196"/>
    <col min="2560" max="2560" width="4.5703125" style="196" customWidth="1"/>
    <col min="2561" max="2561" width="40.5703125" style="196" customWidth="1"/>
    <col min="2562" max="2562" width="7.7109375" style="196" customWidth="1"/>
    <col min="2563" max="2565" width="11.7109375" style="196" customWidth="1"/>
    <col min="2566" max="2566" width="17.140625" style="196" customWidth="1"/>
    <col min="2567" max="2567" width="12.5703125" style="196" customWidth="1"/>
    <col min="2568" max="2568" width="11.42578125" style="196" customWidth="1"/>
    <col min="2569" max="2570" width="9.140625" style="196"/>
    <col min="2571" max="2571" width="10" style="196" bestFit="1" customWidth="1"/>
    <col min="2572" max="2573" width="9.140625" style="196"/>
    <col min="2574" max="2574" width="10" style="196" bestFit="1" customWidth="1"/>
    <col min="2575" max="2815" width="9.140625" style="196"/>
    <col min="2816" max="2816" width="4.5703125" style="196" customWidth="1"/>
    <col min="2817" max="2817" width="40.5703125" style="196" customWidth="1"/>
    <col min="2818" max="2818" width="7.7109375" style="196" customWidth="1"/>
    <col min="2819" max="2821" width="11.7109375" style="196" customWidth="1"/>
    <col min="2822" max="2822" width="17.140625" style="196" customWidth="1"/>
    <col min="2823" max="2823" width="12.5703125" style="196" customWidth="1"/>
    <col min="2824" max="2824" width="11.42578125" style="196" customWidth="1"/>
    <col min="2825" max="2826" width="9.140625" style="196"/>
    <col min="2827" max="2827" width="10" style="196" bestFit="1" customWidth="1"/>
    <col min="2828" max="2829" width="9.140625" style="196"/>
    <col min="2830" max="2830" width="10" style="196" bestFit="1" customWidth="1"/>
    <col min="2831" max="3071" width="9.140625" style="196"/>
    <col min="3072" max="3072" width="4.5703125" style="196" customWidth="1"/>
    <col min="3073" max="3073" width="40.5703125" style="196" customWidth="1"/>
    <col min="3074" max="3074" width="7.7109375" style="196" customWidth="1"/>
    <col min="3075" max="3077" width="11.7109375" style="196" customWidth="1"/>
    <col min="3078" max="3078" width="17.140625" style="196" customWidth="1"/>
    <col min="3079" max="3079" width="12.5703125" style="196" customWidth="1"/>
    <col min="3080" max="3080" width="11.42578125" style="196" customWidth="1"/>
    <col min="3081" max="3082" width="9.140625" style="196"/>
    <col min="3083" max="3083" width="10" style="196" bestFit="1" customWidth="1"/>
    <col min="3084" max="3085" width="9.140625" style="196"/>
    <col min="3086" max="3086" width="10" style="196" bestFit="1" customWidth="1"/>
    <col min="3087" max="3327" width="9.140625" style="196"/>
    <col min="3328" max="3328" width="4.5703125" style="196" customWidth="1"/>
    <col min="3329" max="3329" width="40.5703125" style="196" customWidth="1"/>
    <col min="3330" max="3330" width="7.7109375" style="196" customWidth="1"/>
    <col min="3331" max="3333" width="11.7109375" style="196" customWidth="1"/>
    <col min="3334" max="3334" width="17.140625" style="196" customWidth="1"/>
    <col min="3335" max="3335" width="12.5703125" style="196" customWidth="1"/>
    <col min="3336" max="3336" width="11.42578125" style="196" customWidth="1"/>
    <col min="3337" max="3338" width="9.140625" style="196"/>
    <col min="3339" max="3339" width="10" style="196" bestFit="1" customWidth="1"/>
    <col min="3340" max="3341" width="9.140625" style="196"/>
    <col min="3342" max="3342" width="10" style="196" bestFit="1" customWidth="1"/>
    <col min="3343" max="3583" width="9.140625" style="196"/>
    <col min="3584" max="3584" width="4.5703125" style="196" customWidth="1"/>
    <col min="3585" max="3585" width="40.5703125" style="196" customWidth="1"/>
    <col min="3586" max="3586" width="7.7109375" style="196" customWidth="1"/>
    <col min="3587" max="3589" width="11.7109375" style="196" customWidth="1"/>
    <col min="3590" max="3590" width="17.140625" style="196" customWidth="1"/>
    <col min="3591" max="3591" width="12.5703125" style="196" customWidth="1"/>
    <col min="3592" max="3592" width="11.42578125" style="196" customWidth="1"/>
    <col min="3593" max="3594" width="9.140625" style="196"/>
    <col min="3595" max="3595" width="10" style="196" bestFit="1" customWidth="1"/>
    <col min="3596" max="3597" width="9.140625" style="196"/>
    <col min="3598" max="3598" width="10" style="196" bestFit="1" customWidth="1"/>
    <col min="3599" max="3839" width="9.140625" style="196"/>
    <col min="3840" max="3840" width="4.5703125" style="196" customWidth="1"/>
    <col min="3841" max="3841" width="40.5703125" style="196" customWidth="1"/>
    <col min="3842" max="3842" width="7.7109375" style="196" customWidth="1"/>
    <col min="3843" max="3845" width="11.7109375" style="196" customWidth="1"/>
    <col min="3846" max="3846" width="17.140625" style="196" customWidth="1"/>
    <col min="3847" max="3847" width="12.5703125" style="196" customWidth="1"/>
    <col min="3848" max="3848" width="11.42578125" style="196" customWidth="1"/>
    <col min="3849" max="3850" width="9.140625" style="196"/>
    <col min="3851" max="3851" width="10" style="196" bestFit="1" customWidth="1"/>
    <col min="3852" max="3853" width="9.140625" style="196"/>
    <col min="3854" max="3854" width="10" style="196" bestFit="1" customWidth="1"/>
    <col min="3855" max="4095" width="9.140625" style="196"/>
    <col min="4096" max="4096" width="4.5703125" style="196" customWidth="1"/>
    <col min="4097" max="4097" width="40.5703125" style="196" customWidth="1"/>
    <col min="4098" max="4098" width="7.7109375" style="196" customWidth="1"/>
    <col min="4099" max="4101" width="11.7109375" style="196" customWidth="1"/>
    <col min="4102" max="4102" width="17.140625" style="196" customWidth="1"/>
    <col min="4103" max="4103" width="12.5703125" style="196" customWidth="1"/>
    <col min="4104" max="4104" width="11.42578125" style="196" customWidth="1"/>
    <col min="4105" max="4106" width="9.140625" style="196"/>
    <col min="4107" max="4107" width="10" style="196" bestFit="1" customWidth="1"/>
    <col min="4108" max="4109" width="9.140625" style="196"/>
    <col min="4110" max="4110" width="10" style="196" bestFit="1" customWidth="1"/>
    <col min="4111" max="4351" width="9.140625" style="196"/>
    <col min="4352" max="4352" width="4.5703125" style="196" customWidth="1"/>
    <col min="4353" max="4353" width="40.5703125" style="196" customWidth="1"/>
    <col min="4354" max="4354" width="7.7109375" style="196" customWidth="1"/>
    <col min="4355" max="4357" width="11.7109375" style="196" customWidth="1"/>
    <col min="4358" max="4358" width="17.140625" style="196" customWidth="1"/>
    <col min="4359" max="4359" width="12.5703125" style="196" customWidth="1"/>
    <col min="4360" max="4360" width="11.42578125" style="196" customWidth="1"/>
    <col min="4361" max="4362" width="9.140625" style="196"/>
    <col min="4363" max="4363" width="10" style="196" bestFit="1" customWidth="1"/>
    <col min="4364" max="4365" width="9.140625" style="196"/>
    <col min="4366" max="4366" width="10" style="196" bestFit="1" customWidth="1"/>
    <col min="4367" max="4607" width="9.140625" style="196"/>
    <col min="4608" max="4608" width="4.5703125" style="196" customWidth="1"/>
    <col min="4609" max="4609" width="40.5703125" style="196" customWidth="1"/>
    <col min="4610" max="4610" width="7.7109375" style="196" customWidth="1"/>
    <col min="4611" max="4613" width="11.7109375" style="196" customWidth="1"/>
    <col min="4614" max="4614" width="17.140625" style="196" customWidth="1"/>
    <col min="4615" max="4615" width="12.5703125" style="196" customWidth="1"/>
    <col min="4616" max="4616" width="11.42578125" style="196" customWidth="1"/>
    <col min="4617" max="4618" width="9.140625" style="196"/>
    <col min="4619" max="4619" width="10" style="196" bestFit="1" customWidth="1"/>
    <col min="4620" max="4621" width="9.140625" style="196"/>
    <col min="4622" max="4622" width="10" style="196" bestFit="1" customWidth="1"/>
    <col min="4623" max="4863" width="9.140625" style="196"/>
    <col min="4864" max="4864" width="4.5703125" style="196" customWidth="1"/>
    <col min="4865" max="4865" width="40.5703125" style="196" customWidth="1"/>
    <col min="4866" max="4866" width="7.7109375" style="196" customWidth="1"/>
    <col min="4867" max="4869" width="11.7109375" style="196" customWidth="1"/>
    <col min="4870" max="4870" width="17.140625" style="196" customWidth="1"/>
    <col min="4871" max="4871" width="12.5703125" style="196" customWidth="1"/>
    <col min="4872" max="4872" width="11.42578125" style="196" customWidth="1"/>
    <col min="4873" max="4874" width="9.140625" style="196"/>
    <col min="4875" max="4875" width="10" style="196" bestFit="1" customWidth="1"/>
    <col min="4876" max="4877" width="9.140625" style="196"/>
    <col min="4878" max="4878" width="10" style="196" bestFit="1" customWidth="1"/>
    <col min="4879" max="5119" width="9.140625" style="196"/>
    <col min="5120" max="5120" width="4.5703125" style="196" customWidth="1"/>
    <col min="5121" max="5121" width="40.5703125" style="196" customWidth="1"/>
    <col min="5122" max="5122" width="7.7109375" style="196" customWidth="1"/>
    <col min="5123" max="5125" width="11.7109375" style="196" customWidth="1"/>
    <col min="5126" max="5126" width="17.140625" style="196" customWidth="1"/>
    <col min="5127" max="5127" width="12.5703125" style="196" customWidth="1"/>
    <col min="5128" max="5128" width="11.42578125" style="196" customWidth="1"/>
    <col min="5129" max="5130" width="9.140625" style="196"/>
    <col min="5131" max="5131" width="10" style="196" bestFit="1" customWidth="1"/>
    <col min="5132" max="5133" width="9.140625" style="196"/>
    <col min="5134" max="5134" width="10" style="196" bestFit="1" customWidth="1"/>
    <col min="5135" max="5375" width="9.140625" style="196"/>
    <col min="5376" max="5376" width="4.5703125" style="196" customWidth="1"/>
    <col min="5377" max="5377" width="40.5703125" style="196" customWidth="1"/>
    <col min="5378" max="5378" width="7.7109375" style="196" customWidth="1"/>
    <col min="5379" max="5381" width="11.7109375" style="196" customWidth="1"/>
    <col min="5382" max="5382" width="17.140625" style="196" customWidth="1"/>
    <col min="5383" max="5383" width="12.5703125" style="196" customWidth="1"/>
    <col min="5384" max="5384" width="11.42578125" style="196" customWidth="1"/>
    <col min="5385" max="5386" width="9.140625" style="196"/>
    <col min="5387" max="5387" width="10" style="196" bestFit="1" customWidth="1"/>
    <col min="5388" max="5389" width="9.140625" style="196"/>
    <col min="5390" max="5390" width="10" style="196" bestFit="1" customWidth="1"/>
    <col min="5391" max="5631" width="9.140625" style="196"/>
    <col min="5632" max="5632" width="4.5703125" style="196" customWidth="1"/>
    <col min="5633" max="5633" width="40.5703125" style="196" customWidth="1"/>
    <col min="5634" max="5634" width="7.7109375" style="196" customWidth="1"/>
    <col min="5635" max="5637" width="11.7109375" style="196" customWidth="1"/>
    <col min="5638" max="5638" width="17.140625" style="196" customWidth="1"/>
    <col min="5639" max="5639" width="12.5703125" style="196" customWidth="1"/>
    <col min="5640" max="5640" width="11.42578125" style="196" customWidth="1"/>
    <col min="5641" max="5642" width="9.140625" style="196"/>
    <col min="5643" max="5643" width="10" style="196" bestFit="1" customWidth="1"/>
    <col min="5644" max="5645" width="9.140625" style="196"/>
    <col min="5646" max="5646" width="10" style="196" bestFit="1" customWidth="1"/>
    <col min="5647" max="5887" width="9.140625" style="196"/>
    <col min="5888" max="5888" width="4.5703125" style="196" customWidth="1"/>
    <col min="5889" max="5889" width="40.5703125" style="196" customWidth="1"/>
    <col min="5890" max="5890" width="7.7109375" style="196" customWidth="1"/>
    <col min="5891" max="5893" width="11.7109375" style="196" customWidth="1"/>
    <col min="5894" max="5894" width="17.140625" style="196" customWidth="1"/>
    <col min="5895" max="5895" width="12.5703125" style="196" customWidth="1"/>
    <col min="5896" max="5896" width="11.42578125" style="196" customWidth="1"/>
    <col min="5897" max="5898" width="9.140625" style="196"/>
    <col min="5899" max="5899" width="10" style="196" bestFit="1" customWidth="1"/>
    <col min="5900" max="5901" width="9.140625" style="196"/>
    <col min="5902" max="5902" width="10" style="196" bestFit="1" customWidth="1"/>
    <col min="5903" max="6143" width="9.140625" style="196"/>
    <col min="6144" max="6144" width="4.5703125" style="196" customWidth="1"/>
    <col min="6145" max="6145" width="40.5703125" style="196" customWidth="1"/>
    <col min="6146" max="6146" width="7.7109375" style="196" customWidth="1"/>
    <col min="6147" max="6149" width="11.7109375" style="196" customWidth="1"/>
    <col min="6150" max="6150" width="17.140625" style="196" customWidth="1"/>
    <col min="6151" max="6151" width="12.5703125" style="196" customWidth="1"/>
    <col min="6152" max="6152" width="11.42578125" style="196" customWidth="1"/>
    <col min="6153" max="6154" width="9.140625" style="196"/>
    <col min="6155" max="6155" width="10" style="196" bestFit="1" customWidth="1"/>
    <col min="6156" max="6157" width="9.140625" style="196"/>
    <col min="6158" max="6158" width="10" style="196" bestFit="1" customWidth="1"/>
    <col min="6159" max="6399" width="9.140625" style="196"/>
    <col min="6400" max="6400" width="4.5703125" style="196" customWidth="1"/>
    <col min="6401" max="6401" width="40.5703125" style="196" customWidth="1"/>
    <col min="6402" max="6402" width="7.7109375" style="196" customWidth="1"/>
    <col min="6403" max="6405" width="11.7109375" style="196" customWidth="1"/>
    <col min="6406" max="6406" width="17.140625" style="196" customWidth="1"/>
    <col min="6407" max="6407" width="12.5703125" style="196" customWidth="1"/>
    <col min="6408" max="6408" width="11.42578125" style="196" customWidth="1"/>
    <col min="6409" max="6410" width="9.140625" style="196"/>
    <col min="6411" max="6411" width="10" style="196" bestFit="1" customWidth="1"/>
    <col min="6412" max="6413" width="9.140625" style="196"/>
    <col min="6414" max="6414" width="10" style="196" bestFit="1" customWidth="1"/>
    <col min="6415" max="6655" width="9.140625" style="196"/>
    <col min="6656" max="6656" width="4.5703125" style="196" customWidth="1"/>
    <col min="6657" max="6657" width="40.5703125" style="196" customWidth="1"/>
    <col min="6658" max="6658" width="7.7109375" style="196" customWidth="1"/>
    <col min="6659" max="6661" width="11.7109375" style="196" customWidth="1"/>
    <col min="6662" max="6662" width="17.140625" style="196" customWidth="1"/>
    <col min="6663" max="6663" width="12.5703125" style="196" customWidth="1"/>
    <col min="6664" max="6664" width="11.42578125" style="196" customWidth="1"/>
    <col min="6665" max="6666" width="9.140625" style="196"/>
    <col min="6667" max="6667" width="10" style="196" bestFit="1" customWidth="1"/>
    <col min="6668" max="6669" width="9.140625" style="196"/>
    <col min="6670" max="6670" width="10" style="196" bestFit="1" customWidth="1"/>
    <col min="6671" max="6911" width="9.140625" style="196"/>
    <col min="6912" max="6912" width="4.5703125" style="196" customWidth="1"/>
    <col min="6913" max="6913" width="40.5703125" style="196" customWidth="1"/>
    <col min="6914" max="6914" width="7.7109375" style="196" customWidth="1"/>
    <col min="6915" max="6917" width="11.7109375" style="196" customWidth="1"/>
    <col min="6918" max="6918" width="17.140625" style="196" customWidth="1"/>
    <col min="6919" max="6919" width="12.5703125" style="196" customWidth="1"/>
    <col min="6920" max="6920" width="11.42578125" style="196" customWidth="1"/>
    <col min="6921" max="6922" width="9.140625" style="196"/>
    <col min="6923" max="6923" width="10" style="196" bestFit="1" customWidth="1"/>
    <col min="6924" max="6925" width="9.140625" style="196"/>
    <col min="6926" max="6926" width="10" style="196" bestFit="1" customWidth="1"/>
    <col min="6927" max="7167" width="9.140625" style="196"/>
    <col min="7168" max="7168" width="4.5703125" style="196" customWidth="1"/>
    <col min="7169" max="7169" width="40.5703125" style="196" customWidth="1"/>
    <col min="7170" max="7170" width="7.7109375" style="196" customWidth="1"/>
    <col min="7171" max="7173" width="11.7109375" style="196" customWidth="1"/>
    <col min="7174" max="7174" width="17.140625" style="196" customWidth="1"/>
    <col min="7175" max="7175" width="12.5703125" style="196" customWidth="1"/>
    <col min="7176" max="7176" width="11.42578125" style="196" customWidth="1"/>
    <col min="7177" max="7178" width="9.140625" style="196"/>
    <col min="7179" max="7179" width="10" style="196" bestFit="1" customWidth="1"/>
    <col min="7180" max="7181" width="9.140625" style="196"/>
    <col min="7182" max="7182" width="10" style="196" bestFit="1" customWidth="1"/>
    <col min="7183" max="7423" width="9.140625" style="196"/>
    <col min="7424" max="7424" width="4.5703125" style="196" customWidth="1"/>
    <col min="7425" max="7425" width="40.5703125" style="196" customWidth="1"/>
    <col min="7426" max="7426" width="7.7109375" style="196" customWidth="1"/>
    <col min="7427" max="7429" width="11.7109375" style="196" customWidth="1"/>
    <col min="7430" max="7430" width="17.140625" style="196" customWidth="1"/>
    <col min="7431" max="7431" width="12.5703125" style="196" customWidth="1"/>
    <col min="7432" max="7432" width="11.42578125" style="196" customWidth="1"/>
    <col min="7433" max="7434" width="9.140625" style="196"/>
    <col min="7435" max="7435" width="10" style="196" bestFit="1" customWidth="1"/>
    <col min="7436" max="7437" width="9.140625" style="196"/>
    <col min="7438" max="7438" width="10" style="196" bestFit="1" customWidth="1"/>
    <col min="7439" max="7679" width="9.140625" style="196"/>
    <col min="7680" max="7680" width="4.5703125" style="196" customWidth="1"/>
    <col min="7681" max="7681" width="40.5703125" style="196" customWidth="1"/>
    <col min="7682" max="7682" width="7.7109375" style="196" customWidth="1"/>
    <col min="7683" max="7685" width="11.7109375" style="196" customWidth="1"/>
    <col min="7686" max="7686" width="17.140625" style="196" customWidth="1"/>
    <col min="7687" max="7687" width="12.5703125" style="196" customWidth="1"/>
    <col min="7688" max="7688" width="11.42578125" style="196" customWidth="1"/>
    <col min="7689" max="7690" width="9.140625" style="196"/>
    <col min="7691" max="7691" width="10" style="196" bestFit="1" customWidth="1"/>
    <col min="7692" max="7693" width="9.140625" style="196"/>
    <col min="7694" max="7694" width="10" style="196" bestFit="1" customWidth="1"/>
    <col min="7695" max="7935" width="9.140625" style="196"/>
    <col min="7936" max="7936" width="4.5703125" style="196" customWidth="1"/>
    <col min="7937" max="7937" width="40.5703125" style="196" customWidth="1"/>
    <col min="7938" max="7938" width="7.7109375" style="196" customWidth="1"/>
    <col min="7939" max="7941" width="11.7109375" style="196" customWidth="1"/>
    <col min="7942" max="7942" width="17.140625" style="196" customWidth="1"/>
    <col min="7943" max="7943" width="12.5703125" style="196" customWidth="1"/>
    <col min="7944" max="7944" width="11.42578125" style="196" customWidth="1"/>
    <col min="7945" max="7946" width="9.140625" style="196"/>
    <col min="7947" max="7947" width="10" style="196" bestFit="1" customWidth="1"/>
    <col min="7948" max="7949" width="9.140625" style="196"/>
    <col min="7950" max="7950" width="10" style="196" bestFit="1" customWidth="1"/>
    <col min="7951" max="8191" width="9.140625" style="196"/>
    <col min="8192" max="8192" width="4.5703125" style="196" customWidth="1"/>
    <col min="8193" max="8193" width="40.5703125" style="196" customWidth="1"/>
    <col min="8194" max="8194" width="7.7109375" style="196" customWidth="1"/>
    <col min="8195" max="8197" width="11.7109375" style="196" customWidth="1"/>
    <col min="8198" max="8198" width="17.140625" style="196" customWidth="1"/>
    <col min="8199" max="8199" width="12.5703125" style="196" customWidth="1"/>
    <col min="8200" max="8200" width="11.42578125" style="196" customWidth="1"/>
    <col min="8201" max="8202" width="9.140625" style="196"/>
    <col min="8203" max="8203" width="10" style="196" bestFit="1" customWidth="1"/>
    <col min="8204" max="8205" width="9.140625" style="196"/>
    <col min="8206" max="8206" width="10" style="196" bestFit="1" customWidth="1"/>
    <col min="8207" max="8447" width="9.140625" style="196"/>
    <col min="8448" max="8448" width="4.5703125" style="196" customWidth="1"/>
    <col min="8449" max="8449" width="40.5703125" style="196" customWidth="1"/>
    <col min="8450" max="8450" width="7.7109375" style="196" customWidth="1"/>
    <col min="8451" max="8453" width="11.7109375" style="196" customWidth="1"/>
    <col min="8454" max="8454" width="17.140625" style="196" customWidth="1"/>
    <col min="8455" max="8455" width="12.5703125" style="196" customWidth="1"/>
    <col min="8456" max="8456" width="11.42578125" style="196" customWidth="1"/>
    <col min="8457" max="8458" width="9.140625" style="196"/>
    <col min="8459" max="8459" width="10" style="196" bestFit="1" customWidth="1"/>
    <col min="8460" max="8461" width="9.140625" style="196"/>
    <col min="8462" max="8462" width="10" style="196" bestFit="1" customWidth="1"/>
    <col min="8463" max="8703" width="9.140625" style="196"/>
    <col min="8704" max="8704" width="4.5703125" style="196" customWidth="1"/>
    <col min="8705" max="8705" width="40.5703125" style="196" customWidth="1"/>
    <col min="8706" max="8706" width="7.7109375" style="196" customWidth="1"/>
    <col min="8707" max="8709" width="11.7109375" style="196" customWidth="1"/>
    <col min="8710" max="8710" width="17.140625" style="196" customWidth="1"/>
    <col min="8711" max="8711" width="12.5703125" style="196" customWidth="1"/>
    <col min="8712" max="8712" width="11.42578125" style="196" customWidth="1"/>
    <col min="8713" max="8714" width="9.140625" style="196"/>
    <col min="8715" max="8715" width="10" style="196" bestFit="1" customWidth="1"/>
    <col min="8716" max="8717" width="9.140625" style="196"/>
    <col min="8718" max="8718" width="10" style="196" bestFit="1" customWidth="1"/>
    <col min="8719" max="8959" width="9.140625" style="196"/>
    <col min="8960" max="8960" width="4.5703125" style="196" customWidth="1"/>
    <col min="8961" max="8961" width="40.5703125" style="196" customWidth="1"/>
    <col min="8962" max="8962" width="7.7109375" style="196" customWidth="1"/>
    <col min="8963" max="8965" width="11.7109375" style="196" customWidth="1"/>
    <col min="8966" max="8966" width="17.140625" style="196" customWidth="1"/>
    <col min="8967" max="8967" width="12.5703125" style="196" customWidth="1"/>
    <col min="8968" max="8968" width="11.42578125" style="196" customWidth="1"/>
    <col min="8969" max="8970" width="9.140625" style="196"/>
    <col min="8971" max="8971" width="10" style="196" bestFit="1" customWidth="1"/>
    <col min="8972" max="8973" width="9.140625" style="196"/>
    <col min="8974" max="8974" width="10" style="196" bestFit="1" customWidth="1"/>
    <col min="8975" max="9215" width="9.140625" style="196"/>
    <col min="9216" max="9216" width="4.5703125" style="196" customWidth="1"/>
    <col min="9217" max="9217" width="40.5703125" style="196" customWidth="1"/>
    <col min="9218" max="9218" width="7.7109375" style="196" customWidth="1"/>
    <col min="9219" max="9221" width="11.7109375" style="196" customWidth="1"/>
    <col min="9222" max="9222" width="17.140625" style="196" customWidth="1"/>
    <col min="9223" max="9223" width="12.5703125" style="196" customWidth="1"/>
    <col min="9224" max="9224" width="11.42578125" style="196" customWidth="1"/>
    <col min="9225" max="9226" width="9.140625" style="196"/>
    <col min="9227" max="9227" width="10" style="196" bestFit="1" customWidth="1"/>
    <col min="9228" max="9229" width="9.140625" style="196"/>
    <col min="9230" max="9230" width="10" style="196" bestFit="1" customWidth="1"/>
    <col min="9231" max="9471" width="9.140625" style="196"/>
    <col min="9472" max="9472" width="4.5703125" style="196" customWidth="1"/>
    <col min="9473" max="9473" width="40.5703125" style="196" customWidth="1"/>
    <col min="9474" max="9474" width="7.7109375" style="196" customWidth="1"/>
    <col min="9475" max="9477" width="11.7109375" style="196" customWidth="1"/>
    <col min="9478" max="9478" width="17.140625" style="196" customWidth="1"/>
    <col min="9479" max="9479" width="12.5703125" style="196" customWidth="1"/>
    <col min="9480" max="9480" width="11.42578125" style="196" customWidth="1"/>
    <col min="9481" max="9482" width="9.140625" style="196"/>
    <col min="9483" max="9483" width="10" style="196" bestFit="1" customWidth="1"/>
    <col min="9484" max="9485" width="9.140625" style="196"/>
    <col min="9486" max="9486" width="10" style="196" bestFit="1" customWidth="1"/>
    <col min="9487" max="9727" width="9.140625" style="196"/>
    <col min="9728" max="9728" width="4.5703125" style="196" customWidth="1"/>
    <col min="9729" max="9729" width="40.5703125" style="196" customWidth="1"/>
    <col min="9730" max="9730" width="7.7109375" style="196" customWidth="1"/>
    <col min="9731" max="9733" width="11.7109375" style="196" customWidth="1"/>
    <col min="9734" max="9734" width="17.140625" style="196" customWidth="1"/>
    <col min="9735" max="9735" width="12.5703125" style="196" customWidth="1"/>
    <col min="9736" max="9736" width="11.42578125" style="196" customWidth="1"/>
    <col min="9737" max="9738" width="9.140625" style="196"/>
    <col min="9739" max="9739" width="10" style="196" bestFit="1" customWidth="1"/>
    <col min="9740" max="9741" width="9.140625" style="196"/>
    <col min="9742" max="9742" width="10" style="196" bestFit="1" customWidth="1"/>
    <col min="9743" max="9983" width="9.140625" style="196"/>
    <col min="9984" max="9984" width="4.5703125" style="196" customWidth="1"/>
    <col min="9985" max="9985" width="40.5703125" style="196" customWidth="1"/>
    <col min="9986" max="9986" width="7.7109375" style="196" customWidth="1"/>
    <col min="9987" max="9989" width="11.7109375" style="196" customWidth="1"/>
    <col min="9990" max="9990" width="17.140625" style="196" customWidth="1"/>
    <col min="9991" max="9991" width="12.5703125" style="196" customWidth="1"/>
    <col min="9992" max="9992" width="11.42578125" style="196" customWidth="1"/>
    <col min="9993" max="9994" width="9.140625" style="196"/>
    <col min="9995" max="9995" width="10" style="196" bestFit="1" customWidth="1"/>
    <col min="9996" max="9997" width="9.140625" style="196"/>
    <col min="9998" max="9998" width="10" style="196" bestFit="1" customWidth="1"/>
    <col min="9999" max="10239" width="9.140625" style="196"/>
    <col min="10240" max="10240" width="4.5703125" style="196" customWidth="1"/>
    <col min="10241" max="10241" width="40.5703125" style="196" customWidth="1"/>
    <col min="10242" max="10242" width="7.7109375" style="196" customWidth="1"/>
    <col min="10243" max="10245" width="11.7109375" style="196" customWidth="1"/>
    <col min="10246" max="10246" width="17.140625" style="196" customWidth="1"/>
    <col min="10247" max="10247" width="12.5703125" style="196" customWidth="1"/>
    <col min="10248" max="10248" width="11.42578125" style="196" customWidth="1"/>
    <col min="10249" max="10250" width="9.140625" style="196"/>
    <col min="10251" max="10251" width="10" style="196" bestFit="1" customWidth="1"/>
    <col min="10252" max="10253" width="9.140625" style="196"/>
    <col min="10254" max="10254" width="10" style="196" bestFit="1" customWidth="1"/>
    <col min="10255" max="10495" width="9.140625" style="196"/>
    <col min="10496" max="10496" width="4.5703125" style="196" customWidth="1"/>
    <col min="10497" max="10497" width="40.5703125" style="196" customWidth="1"/>
    <col min="10498" max="10498" width="7.7109375" style="196" customWidth="1"/>
    <col min="10499" max="10501" width="11.7109375" style="196" customWidth="1"/>
    <col min="10502" max="10502" width="17.140625" style="196" customWidth="1"/>
    <col min="10503" max="10503" width="12.5703125" style="196" customWidth="1"/>
    <col min="10504" max="10504" width="11.42578125" style="196" customWidth="1"/>
    <col min="10505" max="10506" width="9.140625" style="196"/>
    <col min="10507" max="10507" width="10" style="196" bestFit="1" customWidth="1"/>
    <col min="10508" max="10509" width="9.140625" style="196"/>
    <col min="10510" max="10510" width="10" style="196" bestFit="1" customWidth="1"/>
    <col min="10511" max="10751" width="9.140625" style="196"/>
    <col min="10752" max="10752" width="4.5703125" style="196" customWidth="1"/>
    <col min="10753" max="10753" width="40.5703125" style="196" customWidth="1"/>
    <col min="10754" max="10754" width="7.7109375" style="196" customWidth="1"/>
    <col min="10755" max="10757" width="11.7109375" style="196" customWidth="1"/>
    <col min="10758" max="10758" width="17.140625" style="196" customWidth="1"/>
    <col min="10759" max="10759" width="12.5703125" style="196" customWidth="1"/>
    <col min="10760" max="10760" width="11.42578125" style="196" customWidth="1"/>
    <col min="10761" max="10762" width="9.140625" style="196"/>
    <col min="10763" max="10763" width="10" style="196" bestFit="1" customWidth="1"/>
    <col min="10764" max="10765" width="9.140625" style="196"/>
    <col min="10766" max="10766" width="10" style="196" bestFit="1" customWidth="1"/>
    <col min="10767" max="11007" width="9.140625" style="196"/>
    <col min="11008" max="11008" width="4.5703125" style="196" customWidth="1"/>
    <col min="11009" max="11009" width="40.5703125" style="196" customWidth="1"/>
    <col min="11010" max="11010" width="7.7109375" style="196" customWidth="1"/>
    <col min="11011" max="11013" width="11.7109375" style="196" customWidth="1"/>
    <col min="11014" max="11014" width="17.140625" style="196" customWidth="1"/>
    <col min="11015" max="11015" width="12.5703125" style="196" customWidth="1"/>
    <col min="11016" max="11016" width="11.42578125" style="196" customWidth="1"/>
    <col min="11017" max="11018" width="9.140625" style="196"/>
    <col min="11019" max="11019" width="10" style="196" bestFit="1" customWidth="1"/>
    <col min="11020" max="11021" width="9.140625" style="196"/>
    <col min="11022" max="11022" width="10" style="196" bestFit="1" customWidth="1"/>
    <col min="11023" max="11263" width="9.140625" style="196"/>
    <col min="11264" max="11264" width="4.5703125" style="196" customWidth="1"/>
    <col min="11265" max="11265" width="40.5703125" style="196" customWidth="1"/>
    <col min="11266" max="11266" width="7.7109375" style="196" customWidth="1"/>
    <col min="11267" max="11269" width="11.7109375" style="196" customWidth="1"/>
    <col min="11270" max="11270" width="17.140625" style="196" customWidth="1"/>
    <col min="11271" max="11271" width="12.5703125" style="196" customWidth="1"/>
    <col min="11272" max="11272" width="11.42578125" style="196" customWidth="1"/>
    <col min="11273" max="11274" width="9.140625" style="196"/>
    <col min="11275" max="11275" width="10" style="196" bestFit="1" customWidth="1"/>
    <col min="11276" max="11277" width="9.140625" style="196"/>
    <col min="11278" max="11278" width="10" style="196" bestFit="1" customWidth="1"/>
    <col min="11279" max="11519" width="9.140625" style="196"/>
    <col min="11520" max="11520" width="4.5703125" style="196" customWidth="1"/>
    <col min="11521" max="11521" width="40.5703125" style="196" customWidth="1"/>
    <col min="11522" max="11522" width="7.7109375" style="196" customWidth="1"/>
    <col min="11523" max="11525" width="11.7109375" style="196" customWidth="1"/>
    <col min="11526" max="11526" width="17.140625" style="196" customWidth="1"/>
    <col min="11527" max="11527" width="12.5703125" style="196" customWidth="1"/>
    <col min="11528" max="11528" width="11.42578125" style="196" customWidth="1"/>
    <col min="11529" max="11530" width="9.140625" style="196"/>
    <col min="11531" max="11531" width="10" style="196" bestFit="1" customWidth="1"/>
    <col min="11532" max="11533" width="9.140625" style="196"/>
    <col min="11534" max="11534" width="10" style="196" bestFit="1" customWidth="1"/>
    <col min="11535" max="11775" width="9.140625" style="196"/>
    <col min="11776" max="11776" width="4.5703125" style="196" customWidth="1"/>
    <col min="11777" max="11777" width="40.5703125" style="196" customWidth="1"/>
    <col min="11778" max="11778" width="7.7109375" style="196" customWidth="1"/>
    <col min="11779" max="11781" width="11.7109375" style="196" customWidth="1"/>
    <col min="11782" max="11782" width="17.140625" style="196" customWidth="1"/>
    <col min="11783" max="11783" width="12.5703125" style="196" customWidth="1"/>
    <col min="11784" max="11784" width="11.42578125" style="196" customWidth="1"/>
    <col min="11785" max="11786" width="9.140625" style="196"/>
    <col min="11787" max="11787" width="10" style="196" bestFit="1" customWidth="1"/>
    <col min="11788" max="11789" width="9.140625" style="196"/>
    <col min="11790" max="11790" width="10" style="196" bestFit="1" customWidth="1"/>
    <col min="11791" max="12031" width="9.140625" style="196"/>
    <col min="12032" max="12032" width="4.5703125" style="196" customWidth="1"/>
    <col min="12033" max="12033" width="40.5703125" style="196" customWidth="1"/>
    <col min="12034" max="12034" width="7.7109375" style="196" customWidth="1"/>
    <col min="12035" max="12037" width="11.7109375" style="196" customWidth="1"/>
    <col min="12038" max="12038" width="17.140625" style="196" customWidth="1"/>
    <col min="12039" max="12039" width="12.5703125" style="196" customWidth="1"/>
    <col min="12040" max="12040" width="11.42578125" style="196" customWidth="1"/>
    <col min="12041" max="12042" width="9.140625" style="196"/>
    <col min="12043" max="12043" width="10" style="196" bestFit="1" customWidth="1"/>
    <col min="12044" max="12045" width="9.140625" style="196"/>
    <col min="12046" max="12046" width="10" style="196" bestFit="1" customWidth="1"/>
    <col min="12047" max="12287" width="9.140625" style="196"/>
    <col min="12288" max="12288" width="4.5703125" style="196" customWidth="1"/>
    <col min="12289" max="12289" width="40.5703125" style="196" customWidth="1"/>
    <col min="12290" max="12290" width="7.7109375" style="196" customWidth="1"/>
    <col min="12291" max="12293" width="11.7109375" style="196" customWidth="1"/>
    <col min="12294" max="12294" width="17.140625" style="196" customWidth="1"/>
    <col min="12295" max="12295" width="12.5703125" style="196" customWidth="1"/>
    <col min="12296" max="12296" width="11.42578125" style="196" customWidth="1"/>
    <col min="12297" max="12298" width="9.140625" style="196"/>
    <col min="12299" max="12299" width="10" style="196" bestFit="1" customWidth="1"/>
    <col min="12300" max="12301" width="9.140625" style="196"/>
    <col min="12302" max="12302" width="10" style="196" bestFit="1" customWidth="1"/>
    <col min="12303" max="12543" width="9.140625" style="196"/>
    <col min="12544" max="12544" width="4.5703125" style="196" customWidth="1"/>
    <col min="12545" max="12545" width="40.5703125" style="196" customWidth="1"/>
    <col min="12546" max="12546" width="7.7109375" style="196" customWidth="1"/>
    <col min="12547" max="12549" width="11.7109375" style="196" customWidth="1"/>
    <col min="12550" max="12550" width="17.140625" style="196" customWidth="1"/>
    <col min="12551" max="12551" width="12.5703125" style="196" customWidth="1"/>
    <col min="12552" max="12552" width="11.42578125" style="196" customWidth="1"/>
    <col min="12553" max="12554" width="9.140625" style="196"/>
    <col min="12555" max="12555" width="10" style="196" bestFit="1" customWidth="1"/>
    <col min="12556" max="12557" width="9.140625" style="196"/>
    <col min="12558" max="12558" width="10" style="196" bestFit="1" customWidth="1"/>
    <col min="12559" max="12799" width="9.140625" style="196"/>
    <col min="12800" max="12800" width="4.5703125" style="196" customWidth="1"/>
    <col min="12801" max="12801" width="40.5703125" style="196" customWidth="1"/>
    <col min="12802" max="12802" width="7.7109375" style="196" customWidth="1"/>
    <col min="12803" max="12805" width="11.7109375" style="196" customWidth="1"/>
    <col min="12806" max="12806" width="17.140625" style="196" customWidth="1"/>
    <col min="12807" max="12807" width="12.5703125" style="196" customWidth="1"/>
    <col min="12808" max="12808" width="11.42578125" style="196" customWidth="1"/>
    <col min="12809" max="12810" width="9.140625" style="196"/>
    <col min="12811" max="12811" width="10" style="196" bestFit="1" customWidth="1"/>
    <col min="12812" max="12813" width="9.140625" style="196"/>
    <col min="12814" max="12814" width="10" style="196" bestFit="1" customWidth="1"/>
    <col min="12815" max="13055" width="9.140625" style="196"/>
    <col min="13056" max="13056" width="4.5703125" style="196" customWidth="1"/>
    <col min="13057" max="13057" width="40.5703125" style="196" customWidth="1"/>
    <col min="13058" max="13058" width="7.7109375" style="196" customWidth="1"/>
    <col min="13059" max="13061" width="11.7109375" style="196" customWidth="1"/>
    <col min="13062" max="13062" width="17.140625" style="196" customWidth="1"/>
    <col min="13063" max="13063" width="12.5703125" style="196" customWidth="1"/>
    <col min="13064" max="13064" width="11.42578125" style="196" customWidth="1"/>
    <col min="13065" max="13066" width="9.140625" style="196"/>
    <col min="13067" max="13067" width="10" style="196" bestFit="1" customWidth="1"/>
    <col min="13068" max="13069" width="9.140625" style="196"/>
    <col min="13070" max="13070" width="10" style="196" bestFit="1" customWidth="1"/>
    <col min="13071" max="13311" width="9.140625" style="196"/>
    <col min="13312" max="13312" width="4.5703125" style="196" customWidth="1"/>
    <col min="13313" max="13313" width="40.5703125" style="196" customWidth="1"/>
    <col min="13314" max="13314" width="7.7109375" style="196" customWidth="1"/>
    <col min="13315" max="13317" width="11.7109375" style="196" customWidth="1"/>
    <col min="13318" max="13318" width="17.140625" style="196" customWidth="1"/>
    <col min="13319" max="13319" width="12.5703125" style="196" customWidth="1"/>
    <col min="13320" max="13320" width="11.42578125" style="196" customWidth="1"/>
    <col min="13321" max="13322" width="9.140625" style="196"/>
    <col min="13323" max="13323" width="10" style="196" bestFit="1" customWidth="1"/>
    <col min="13324" max="13325" width="9.140625" style="196"/>
    <col min="13326" max="13326" width="10" style="196" bestFit="1" customWidth="1"/>
    <col min="13327" max="13567" width="9.140625" style="196"/>
    <col min="13568" max="13568" width="4.5703125" style="196" customWidth="1"/>
    <col min="13569" max="13569" width="40.5703125" style="196" customWidth="1"/>
    <col min="13570" max="13570" width="7.7109375" style="196" customWidth="1"/>
    <col min="13571" max="13573" width="11.7109375" style="196" customWidth="1"/>
    <col min="13574" max="13574" width="17.140625" style="196" customWidth="1"/>
    <col min="13575" max="13575" width="12.5703125" style="196" customWidth="1"/>
    <col min="13576" max="13576" width="11.42578125" style="196" customWidth="1"/>
    <col min="13577" max="13578" width="9.140625" style="196"/>
    <col min="13579" max="13579" width="10" style="196" bestFit="1" customWidth="1"/>
    <col min="13580" max="13581" width="9.140625" style="196"/>
    <col min="13582" max="13582" width="10" style="196" bestFit="1" customWidth="1"/>
    <col min="13583" max="13823" width="9.140625" style="196"/>
    <col min="13824" max="13824" width="4.5703125" style="196" customWidth="1"/>
    <col min="13825" max="13825" width="40.5703125" style="196" customWidth="1"/>
    <col min="13826" max="13826" width="7.7109375" style="196" customWidth="1"/>
    <col min="13827" max="13829" width="11.7109375" style="196" customWidth="1"/>
    <col min="13830" max="13830" width="17.140625" style="196" customWidth="1"/>
    <col min="13831" max="13831" width="12.5703125" style="196" customWidth="1"/>
    <col min="13832" max="13832" width="11.42578125" style="196" customWidth="1"/>
    <col min="13833" max="13834" width="9.140625" style="196"/>
    <col min="13835" max="13835" width="10" style="196" bestFit="1" customWidth="1"/>
    <col min="13836" max="13837" width="9.140625" style="196"/>
    <col min="13838" max="13838" width="10" style="196" bestFit="1" customWidth="1"/>
    <col min="13839" max="14079" width="9.140625" style="196"/>
    <col min="14080" max="14080" width="4.5703125" style="196" customWidth="1"/>
    <col min="14081" max="14081" width="40.5703125" style="196" customWidth="1"/>
    <col min="14082" max="14082" width="7.7109375" style="196" customWidth="1"/>
    <col min="14083" max="14085" width="11.7109375" style="196" customWidth="1"/>
    <col min="14086" max="14086" width="17.140625" style="196" customWidth="1"/>
    <col min="14087" max="14087" width="12.5703125" style="196" customWidth="1"/>
    <col min="14088" max="14088" width="11.42578125" style="196" customWidth="1"/>
    <col min="14089" max="14090" width="9.140625" style="196"/>
    <col min="14091" max="14091" width="10" style="196" bestFit="1" customWidth="1"/>
    <col min="14092" max="14093" width="9.140625" style="196"/>
    <col min="14094" max="14094" width="10" style="196" bestFit="1" customWidth="1"/>
    <col min="14095" max="14335" width="9.140625" style="196"/>
    <col min="14336" max="14336" width="4.5703125" style="196" customWidth="1"/>
    <col min="14337" max="14337" width="40.5703125" style="196" customWidth="1"/>
    <col min="14338" max="14338" width="7.7109375" style="196" customWidth="1"/>
    <col min="14339" max="14341" width="11.7109375" style="196" customWidth="1"/>
    <col min="14342" max="14342" width="17.140625" style="196" customWidth="1"/>
    <col min="14343" max="14343" width="12.5703125" style="196" customWidth="1"/>
    <col min="14344" max="14344" width="11.42578125" style="196" customWidth="1"/>
    <col min="14345" max="14346" width="9.140625" style="196"/>
    <col min="14347" max="14347" width="10" style="196" bestFit="1" customWidth="1"/>
    <col min="14348" max="14349" width="9.140625" style="196"/>
    <col min="14350" max="14350" width="10" style="196" bestFit="1" customWidth="1"/>
    <col min="14351" max="14591" width="9.140625" style="196"/>
    <col min="14592" max="14592" width="4.5703125" style="196" customWidth="1"/>
    <col min="14593" max="14593" width="40.5703125" style="196" customWidth="1"/>
    <col min="14594" max="14594" width="7.7109375" style="196" customWidth="1"/>
    <col min="14595" max="14597" width="11.7109375" style="196" customWidth="1"/>
    <col min="14598" max="14598" width="17.140625" style="196" customWidth="1"/>
    <col min="14599" max="14599" width="12.5703125" style="196" customWidth="1"/>
    <col min="14600" max="14600" width="11.42578125" style="196" customWidth="1"/>
    <col min="14601" max="14602" width="9.140625" style="196"/>
    <col min="14603" max="14603" width="10" style="196" bestFit="1" customWidth="1"/>
    <col min="14604" max="14605" width="9.140625" style="196"/>
    <col min="14606" max="14606" width="10" style="196" bestFit="1" customWidth="1"/>
    <col min="14607" max="14847" width="9.140625" style="196"/>
    <col min="14848" max="14848" width="4.5703125" style="196" customWidth="1"/>
    <col min="14849" max="14849" width="40.5703125" style="196" customWidth="1"/>
    <col min="14850" max="14850" width="7.7109375" style="196" customWidth="1"/>
    <col min="14851" max="14853" width="11.7109375" style="196" customWidth="1"/>
    <col min="14854" max="14854" width="17.140625" style="196" customWidth="1"/>
    <col min="14855" max="14855" width="12.5703125" style="196" customWidth="1"/>
    <col min="14856" max="14856" width="11.42578125" style="196" customWidth="1"/>
    <col min="14857" max="14858" width="9.140625" style="196"/>
    <col min="14859" max="14859" width="10" style="196" bestFit="1" customWidth="1"/>
    <col min="14860" max="14861" width="9.140625" style="196"/>
    <col min="14862" max="14862" width="10" style="196" bestFit="1" customWidth="1"/>
    <col min="14863" max="15103" width="9.140625" style="196"/>
    <col min="15104" max="15104" width="4.5703125" style="196" customWidth="1"/>
    <col min="15105" max="15105" width="40.5703125" style="196" customWidth="1"/>
    <col min="15106" max="15106" width="7.7109375" style="196" customWidth="1"/>
    <col min="15107" max="15109" width="11.7109375" style="196" customWidth="1"/>
    <col min="15110" max="15110" width="17.140625" style="196" customWidth="1"/>
    <col min="15111" max="15111" width="12.5703125" style="196" customWidth="1"/>
    <col min="15112" max="15112" width="11.42578125" style="196" customWidth="1"/>
    <col min="15113" max="15114" width="9.140625" style="196"/>
    <col min="15115" max="15115" width="10" style="196" bestFit="1" customWidth="1"/>
    <col min="15116" max="15117" width="9.140625" style="196"/>
    <col min="15118" max="15118" width="10" style="196" bestFit="1" customWidth="1"/>
    <col min="15119" max="15359" width="9.140625" style="196"/>
    <col min="15360" max="15360" width="4.5703125" style="196" customWidth="1"/>
    <col min="15361" max="15361" width="40.5703125" style="196" customWidth="1"/>
    <col min="15362" max="15362" width="7.7109375" style="196" customWidth="1"/>
    <col min="15363" max="15365" width="11.7109375" style="196" customWidth="1"/>
    <col min="15366" max="15366" width="17.140625" style="196" customWidth="1"/>
    <col min="15367" max="15367" width="12.5703125" style="196" customWidth="1"/>
    <col min="15368" max="15368" width="11.42578125" style="196" customWidth="1"/>
    <col min="15369" max="15370" width="9.140625" style="196"/>
    <col min="15371" max="15371" width="10" style="196" bestFit="1" customWidth="1"/>
    <col min="15372" max="15373" width="9.140625" style="196"/>
    <col min="15374" max="15374" width="10" style="196" bestFit="1" customWidth="1"/>
    <col min="15375" max="15615" width="9.140625" style="196"/>
    <col min="15616" max="15616" width="4.5703125" style="196" customWidth="1"/>
    <col min="15617" max="15617" width="40.5703125" style="196" customWidth="1"/>
    <col min="15618" max="15618" width="7.7109375" style="196" customWidth="1"/>
    <col min="15619" max="15621" width="11.7109375" style="196" customWidth="1"/>
    <col min="15622" max="15622" width="17.140625" style="196" customWidth="1"/>
    <col min="15623" max="15623" width="12.5703125" style="196" customWidth="1"/>
    <col min="15624" max="15624" width="11.42578125" style="196" customWidth="1"/>
    <col min="15625" max="15626" width="9.140625" style="196"/>
    <col min="15627" max="15627" width="10" style="196" bestFit="1" customWidth="1"/>
    <col min="15628" max="15629" width="9.140625" style="196"/>
    <col min="15630" max="15630" width="10" style="196" bestFit="1" customWidth="1"/>
    <col min="15631" max="15871" width="9.140625" style="196"/>
    <col min="15872" max="15872" width="4.5703125" style="196" customWidth="1"/>
    <col min="15873" max="15873" width="40.5703125" style="196" customWidth="1"/>
    <col min="15874" max="15874" width="7.7109375" style="196" customWidth="1"/>
    <col min="15875" max="15877" width="11.7109375" style="196" customWidth="1"/>
    <col min="15878" max="15878" width="17.140625" style="196" customWidth="1"/>
    <col min="15879" max="15879" width="12.5703125" style="196" customWidth="1"/>
    <col min="15880" max="15880" width="11.42578125" style="196" customWidth="1"/>
    <col min="15881" max="15882" width="9.140625" style="196"/>
    <col min="15883" max="15883" width="10" style="196" bestFit="1" customWidth="1"/>
    <col min="15884" max="15885" width="9.140625" style="196"/>
    <col min="15886" max="15886" width="10" style="196" bestFit="1" customWidth="1"/>
    <col min="15887" max="16127" width="9.140625" style="196"/>
    <col min="16128" max="16128" width="4.5703125" style="196" customWidth="1"/>
    <col min="16129" max="16129" width="40.5703125" style="196" customWidth="1"/>
    <col min="16130" max="16130" width="7.7109375" style="196" customWidth="1"/>
    <col min="16131" max="16133" width="11.7109375" style="196" customWidth="1"/>
    <col min="16134" max="16134" width="17.140625" style="196" customWidth="1"/>
    <col min="16135" max="16135" width="12.5703125" style="196" customWidth="1"/>
    <col min="16136" max="16136" width="11.42578125" style="196" customWidth="1"/>
    <col min="16137" max="16138" width="9.140625" style="196"/>
    <col min="16139" max="16139" width="10" style="196" bestFit="1" customWidth="1"/>
    <col min="16140" max="16141" width="9.140625" style="196"/>
    <col min="16142" max="16142" width="10" style="196" bestFit="1" customWidth="1"/>
    <col min="16143" max="16384" width="9.140625" style="196"/>
  </cols>
  <sheetData>
    <row r="1" spans="1:31">
      <c r="F1" s="165" t="s">
        <v>207</v>
      </c>
    </row>
    <row r="2" spans="1:31" s="40" customFormat="1">
      <c r="A2" s="230" t="s">
        <v>155</v>
      </c>
      <c r="B2" s="230"/>
      <c r="C2" s="230"/>
      <c r="D2" s="230"/>
      <c r="E2" s="230"/>
      <c r="F2" s="230"/>
    </row>
    <row r="3" spans="1:31" s="40" customFormat="1" ht="12.75"/>
    <row r="4" spans="1:31" s="40" customFormat="1" ht="12.75"/>
    <row r="5" spans="1:31" s="40" customFormat="1" ht="26.25" thickBot="1">
      <c r="A5" s="170" t="s">
        <v>0</v>
      </c>
      <c r="B5" s="170" t="s">
        <v>10</v>
      </c>
      <c r="C5" s="170" t="s">
        <v>150</v>
      </c>
      <c r="D5" s="170" t="s">
        <v>144</v>
      </c>
      <c r="E5" s="170" t="s">
        <v>138</v>
      </c>
      <c r="F5" s="170" t="s">
        <v>139</v>
      </c>
      <c r="AC5" s="85"/>
      <c r="AD5" s="86"/>
      <c r="AE5" s="196"/>
    </row>
    <row r="6" spans="1:31" s="40" customFormat="1" ht="15.75" thickBot="1">
      <c r="A6" s="94">
        <v>1</v>
      </c>
      <c r="B6" s="95"/>
      <c r="C6" s="96"/>
      <c r="D6" s="93"/>
      <c r="E6" s="93"/>
      <c r="F6" s="97"/>
      <c r="AC6" s="87"/>
      <c r="AD6" s="88"/>
      <c r="AE6" s="196"/>
    </row>
    <row r="7" spans="1:31" s="40" customFormat="1" ht="15.75" thickBot="1">
      <c r="A7" s="94"/>
      <c r="B7" s="95" t="s">
        <v>155</v>
      </c>
      <c r="C7" s="96">
        <v>3</v>
      </c>
      <c r="D7" s="216"/>
      <c r="E7" s="93">
        <f>F7/1.18</f>
        <v>0</v>
      </c>
      <c r="F7" s="97">
        <f>C7*D7</f>
        <v>0</v>
      </c>
      <c r="AC7" s="85"/>
      <c r="AD7" s="86"/>
      <c r="AE7" s="196"/>
    </row>
    <row r="8" spans="1:31" s="40" customFormat="1" ht="115.5" thickBot="1">
      <c r="A8" s="94"/>
      <c r="B8" s="95" t="s">
        <v>174</v>
      </c>
      <c r="C8" s="96"/>
      <c r="D8" s="93"/>
      <c r="E8" s="93"/>
      <c r="F8" s="97"/>
      <c r="AC8" s="87"/>
      <c r="AD8" s="88"/>
      <c r="AE8" s="196"/>
    </row>
    <row r="9" spans="1:31" s="40" customFormat="1" ht="15.75" thickBot="1">
      <c r="A9" s="235" t="s">
        <v>14</v>
      </c>
      <c r="B9" s="235"/>
      <c r="C9" s="235"/>
      <c r="D9" s="235"/>
      <c r="E9" s="236">
        <f>SUM(E6:E8)</f>
        <v>0</v>
      </c>
      <c r="F9" s="236">
        <f>SUM(F6:F8)</f>
        <v>0</v>
      </c>
      <c r="AC9" s="85"/>
      <c r="AD9" s="86"/>
      <c r="AE9" s="196"/>
    </row>
    <row r="10" spans="1:31" s="166" customFormat="1">
      <c r="A10" s="218"/>
      <c r="B10" s="218"/>
      <c r="C10" s="218"/>
      <c r="D10" s="218"/>
      <c r="E10" s="219"/>
      <c r="F10" s="219"/>
      <c r="AC10" s="220"/>
      <c r="AD10" s="221"/>
      <c r="AE10" s="222"/>
    </row>
    <row r="11" spans="1:31" s="193" customFormat="1" ht="15.75">
      <c r="B11" s="193" t="s">
        <v>191</v>
      </c>
    </row>
    <row r="12" spans="1:31" s="136" customFormat="1" ht="15.75">
      <c r="A12" s="136" t="s">
        <v>192</v>
      </c>
    </row>
    <row r="13" spans="1:31" ht="15.75" thickBot="1">
      <c r="AC13" s="87"/>
      <c r="AD13" s="88"/>
    </row>
    <row r="14" spans="1:31" ht="15.75" thickBot="1">
      <c r="AC14" s="85"/>
      <c r="AD14" s="86"/>
    </row>
    <row r="15" spans="1:31" ht="15.75" thickBot="1">
      <c r="A15" s="40"/>
      <c r="B15" s="40"/>
      <c r="C15" s="40"/>
      <c r="D15" s="40"/>
      <c r="E15" s="40"/>
      <c r="F15" s="40"/>
      <c r="AC15" s="85"/>
      <c r="AD15" s="86"/>
    </row>
    <row r="16" spans="1:31" ht="15.75" thickBot="1">
      <c r="AC16" s="87"/>
      <c r="AD16" s="88"/>
    </row>
    <row r="17" spans="29:30" ht="15.75" thickBot="1">
      <c r="AC17" s="85"/>
      <c r="AD17" s="86"/>
    </row>
    <row r="18" spans="29:30" ht="15.75" thickBot="1">
      <c r="AC18" s="87"/>
      <c r="AD18" s="88"/>
    </row>
    <row r="19" spans="29:30" ht="15.75" thickBot="1">
      <c r="AC19" s="85"/>
      <c r="AD19" s="86"/>
    </row>
    <row r="20" spans="29:30" ht="15.75" thickBot="1">
      <c r="AC20" s="87"/>
      <c r="AD20" s="88"/>
    </row>
    <row r="21" spans="29:30" ht="15.75" thickBot="1">
      <c r="AC21" s="85"/>
      <c r="AD21" s="86"/>
    </row>
  </sheetData>
  <mergeCells count="1">
    <mergeCell ref="A2:F2"/>
  </mergeCells>
  <pageMargins left="0.16" right="0.39" top="0.35" bottom="1" header="0.33" footer="0.5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Форма 6К</vt:lpstr>
      <vt:lpstr>Прил. 1</vt:lpstr>
      <vt:lpstr>Прил. 2</vt:lpstr>
      <vt:lpstr>Прил. 3</vt:lpstr>
      <vt:lpstr>Прил. 4</vt:lpstr>
      <vt:lpstr>Проживание питание</vt:lpstr>
      <vt:lpstr>Прил. 5</vt:lpstr>
      <vt:lpstr>Прил. 6</vt:lpstr>
      <vt:lpstr>Прил. 7</vt:lpstr>
      <vt:lpstr>Прил. 8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'Форма 6К'!Область_печати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2016-04-13T08:49:36Z</dcterms:modified>
</cp:coreProperties>
</file>